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O:\Moji dokumenti\VISKI VRTCI\VISKI VRTCI\VPRAŠANJA IN ODGOVORI\"/>
    </mc:Choice>
  </mc:AlternateContent>
  <bookViews>
    <workbookView xWindow="0" yWindow="465" windowWidth="28800" windowHeight="16560" firstSheet="7" activeTab="10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A ZELENJAVA IN SADJE" sheetId="5" r:id="rId5"/>
    <sheet name="ZAM. IN KONZERV. SADJE IN ZEL." sheetId="6" r:id="rId6"/>
    <sheet name="SADNI SOKOVI IN SIRUPI" sheetId="7" r:id="rId7"/>
    <sheet name="ZAM. IZDELKI IZ TESTA" sheetId="8" r:id="rId8"/>
    <sheet name="ŽITA, MLEV.IZD.IZ TESTA, TEST." sheetId="9" r:id="rId9"/>
    <sheet name="KRUH, PEKOVSKO P., KEKSI,SLAŠČ" sheetId="10" r:id="rId10"/>
    <sheet name="SPLOŠNO PREHR. BLAGO" sheetId="11" r:id="rId11"/>
    <sheet name="DIETNA ŽIVILA" sheetId="12" r:id="rId12"/>
  </sheets>
  <definedNames>
    <definedName name="_xlnm.Print_Area" localSheetId="11">'DIETNA ŽIVILA'!$A$1:$J$54</definedName>
    <definedName name="_xlnm.Print_Area" localSheetId="3">JAJCA!$A$1:$J$27</definedName>
    <definedName name="_xlnm.Print_Area" localSheetId="9">'KRUH, PEKOVSKO P., KEKSI,SLAŠČ'!$A$1:$J$98</definedName>
    <definedName name="_xlnm.Print_Area" localSheetId="1">'MESO IN MESNI IZDELKI'!$A$1:$L$65</definedName>
    <definedName name="_xlnm.Print_Area" localSheetId="0">'MLEKO IN MLEČNI IZDELKI'!$A$1:$L$65</definedName>
    <definedName name="_xlnm.Print_Area" localSheetId="2">RIBE!$A$1:$J$36</definedName>
    <definedName name="_xlnm.Print_Area" localSheetId="6">'SADNI SOKOVI IN SIRUPI'!$A$1:$J$41</definedName>
    <definedName name="_xlnm.Print_Area" localSheetId="10">'SPLOŠNO PREHR. BLAGO'!$A$1:$J$140</definedName>
    <definedName name="_xlnm.Print_Area" localSheetId="4">'SVEŽA ZELENJAVA IN SADJE'!$A$1:$J$145</definedName>
    <definedName name="_xlnm.Print_Area" localSheetId="5">'ZAM. IN KONZERV. SADJE IN ZEL.'!$A$1:$J$77</definedName>
    <definedName name="_xlnm.Print_Area" localSheetId="7">'ZAM. IZDELKI IZ TESTA'!$A$1:$J$45</definedName>
    <definedName name="_xlnm.Print_Area" localSheetId="8">'ŽITA, MLEV.IZD.IZ TESTA, TEST.'!$A$1:$J$110</definedName>
  </definedNames>
  <calcPr calcId="162913"/>
</workbook>
</file>

<file path=xl/calcChain.xml><?xml version="1.0" encoding="utf-8"?>
<calcChain xmlns="http://schemas.openxmlformats.org/spreadsheetml/2006/main">
  <c r="H27" i="11" l="1"/>
  <c r="H36" i="11" l="1"/>
  <c r="G123" i="11" l="1"/>
  <c r="H123" i="11" l="1"/>
  <c r="I123" i="11" s="1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8" i="12"/>
  <c r="J41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8" i="11"/>
  <c r="J62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43" i="11"/>
  <c r="G65" i="11"/>
  <c r="G66" i="11"/>
  <c r="G67" i="11"/>
  <c r="G68" i="11"/>
  <c r="G69" i="11"/>
  <c r="G70" i="11"/>
  <c r="G71" i="11"/>
  <c r="G6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74" i="11"/>
  <c r="G106" i="11"/>
  <c r="G105" i="11"/>
  <c r="J116" i="11"/>
  <c r="G110" i="11"/>
  <c r="G111" i="11"/>
  <c r="G112" i="11"/>
  <c r="G113" i="11"/>
  <c r="G114" i="11"/>
  <c r="G115" i="11"/>
  <c r="G109" i="11"/>
  <c r="J119" i="11"/>
  <c r="G118" i="11"/>
  <c r="G119" i="11" s="1"/>
  <c r="J125" i="11"/>
  <c r="G122" i="11"/>
  <c r="G124" i="11"/>
  <c r="G121" i="11"/>
  <c r="J80" i="10"/>
  <c r="J72" i="10"/>
  <c r="G75" i="10"/>
  <c r="G76" i="10"/>
  <c r="G77" i="10"/>
  <c r="G78" i="10"/>
  <c r="G79" i="10"/>
  <c r="G74" i="10"/>
  <c r="G66" i="10"/>
  <c r="G67" i="10"/>
  <c r="G68" i="10"/>
  <c r="G69" i="10"/>
  <c r="G70" i="10"/>
  <c r="G71" i="10"/>
  <c r="G65" i="10"/>
  <c r="G58" i="10"/>
  <c r="G59" i="10"/>
  <c r="G60" i="10"/>
  <c r="G61" i="10"/>
  <c r="G62" i="10"/>
  <c r="G57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39" i="10"/>
  <c r="J37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16" i="10"/>
  <c r="G17" i="10"/>
  <c r="G18" i="10"/>
  <c r="G19" i="10"/>
  <c r="G20" i="10"/>
  <c r="G21" i="10"/>
  <c r="G22" i="10"/>
  <c r="G23" i="10"/>
  <c r="G24" i="10"/>
  <c r="G15" i="10"/>
  <c r="G37" i="10" s="1"/>
  <c r="G9" i="10"/>
  <c r="G10" i="10"/>
  <c r="G11" i="10"/>
  <c r="G12" i="10"/>
  <c r="G8" i="10"/>
  <c r="G90" i="9"/>
  <c r="G91" i="9"/>
  <c r="G92" i="9"/>
  <c r="G93" i="9"/>
  <c r="G94" i="9"/>
  <c r="G89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71" i="9"/>
  <c r="G68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51" i="9"/>
  <c r="G44" i="9"/>
  <c r="G45" i="9"/>
  <c r="G46" i="9"/>
  <c r="G47" i="9"/>
  <c r="G48" i="9"/>
  <c r="G43" i="9"/>
  <c r="G35" i="9"/>
  <c r="G36" i="9"/>
  <c r="G37" i="9"/>
  <c r="G38" i="9"/>
  <c r="G39" i="9"/>
  <c r="G40" i="9"/>
  <c r="G34" i="9"/>
  <c r="J32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8" i="9"/>
  <c r="G16" i="8"/>
  <c r="G17" i="8"/>
  <c r="G18" i="8"/>
  <c r="G19" i="8"/>
  <c r="G20" i="8"/>
  <c r="G21" i="8"/>
  <c r="G22" i="8"/>
  <c r="G23" i="8"/>
  <c r="G24" i="8"/>
  <c r="G15" i="8"/>
  <c r="G9" i="8"/>
  <c r="G10" i="8"/>
  <c r="G11" i="8"/>
  <c r="G12" i="8"/>
  <c r="G8" i="8"/>
  <c r="G22" i="7"/>
  <c r="G21" i="7"/>
  <c r="G18" i="7"/>
  <c r="G9" i="7"/>
  <c r="G10" i="7"/>
  <c r="G11" i="7"/>
  <c r="G12" i="7"/>
  <c r="G13" i="7"/>
  <c r="G14" i="7"/>
  <c r="G15" i="7"/>
  <c r="G8" i="7"/>
  <c r="G56" i="6"/>
  <c r="G57" i="6"/>
  <c r="G58" i="6"/>
  <c r="G59" i="6"/>
  <c r="G60" i="6"/>
  <c r="G61" i="6"/>
  <c r="G55" i="6"/>
  <c r="G49" i="6"/>
  <c r="G50" i="6"/>
  <c r="G51" i="6"/>
  <c r="G52" i="6"/>
  <c r="G48" i="6"/>
  <c r="J46" i="6"/>
  <c r="G43" i="6"/>
  <c r="G44" i="6"/>
  <c r="G45" i="6"/>
  <c r="G42" i="6"/>
  <c r="G28" i="6"/>
  <c r="G29" i="6"/>
  <c r="G30" i="6"/>
  <c r="G31" i="6"/>
  <c r="G32" i="6"/>
  <c r="G33" i="6"/>
  <c r="G34" i="6"/>
  <c r="G35" i="6"/>
  <c r="G36" i="6"/>
  <c r="G37" i="6"/>
  <c r="G38" i="6"/>
  <c r="G39" i="6"/>
  <c r="G27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8" i="6"/>
  <c r="G123" i="5"/>
  <c r="G124" i="5"/>
  <c r="G125" i="5"/>
  <c r="G126" i="5"/>
  <c r="G127" i="5"/>
  <c r="G128" i="5"/>
  <c r="G129" i="5"/>
  <c r="G122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90" i="5"/>
  <c r="G87" i="5"/>
  <c r="J85" i="5"/>
  <c r="G84" i="5"/>
  <c r="G83" i="5"/>
  <c r="G80" i="5"/>
  <c r="G79" i="5"/>
  <c r="J77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61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8" i="5"/>
  <c r="J12" i="4"/>
  <c r="G11" i="4"/>
  <c r="G8" i="4"/>
  <c r="J32" i="2"/>
  <c r="J57" i="1"/>
  <c r="J55" i="2"/>
  <c r="J51" i="2"/>
  <c r="J23" i="2"/>
  <c r="G17" i="3"/>
  <c r="G18" i="3"/>
  <c r="G19" i="3"/>
  <c r="G20" i="3"/>
  <c r="G16" i="3"/>
  <c r="G13" i="3"/>
  <c r="G9" i="3"/>
  <c r="G10" i="3"/>
  <c r="G8" i="3"/>
  <c r="G54" i="2"/>
  <c r="G53" i="2"/>
  <c r="G46" i="2"/>
  <c r="G47" i="2"/>
  <c r="G48" i="2"/>
  <c r="G49" i="2"/>
  <c r="G50" i="2"/>
  <c r="G45" i="2"/>
  <c r="G35" i="2"/>
  <c r="G36" i="2"/>
  <c r="G37" i="2"/>
  <c r="G38" i="2"/>
  <c r="G39" i="2"/>
  <c r="G40" i="2"/>
  <c r="G41" i="2"/>
  <c r="G42" i="2"/>
  <c r="G34" i="2"/>
  <c r="G31" i="2"/>
  <c r="G26" i="2"/>
  <c r="G27" i="2"/>
  <c r="G28" i="2"/>
  <c r="G25" i="2"/>
  <c r="G22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8" i="2"/>
  <c r="G59" i="1"/>
  <c r="G52" i="1"/>
  <c r="G53" i="1"/>
  <c r="G54" i="1"/>
  <c r="G55" i="1"/>
  <c r="G56" i="1"/>
  <c r="G51" i="1"/>
  <c r="G48" i="1"/>
  <c r="G44" i="1"/>
  <c r="G45" i="1"/>
  <c r="G43" i="1"/>
  <c r="G40" i="1"/>
  <c r="G39" i="1"/>
  <c r="G30" i="1"/>
  <c r="G31" i="1"/>
  <c r="G32" i="1"/>
  <c r="G33" i="1"/>
  <c r="G34" i="1"/>
  <c r="G35" i="1"/>
  <c r="G36" i="1"/>
  <c r="G29" i="1"/>
  <c r="G26" i="1"/>
  <c r="G25" i="1"/>
  <c r="G14" i="1"/>
  <c r="G15" i="1"/>
  <c r="G16" i="1"/>
  <c r="G17" i="1"/>
  <c r="G18" i="1"/>
  <c r="G19" i="1"/>
  <c r="G20" i="1"/>
  <c r="G21" i="1"/>
  <c r="G22" i="1"/>
  <c r="G13" i="1"/>
  <c r="G9" i="1"/>
  <c r="G10" i="1"/>
  <c r="G8" i="1"/>
  <c r="G11" i="1" s="1"/>
  <c r="J11" i="1"/>
  <c r="G62" i="11" l="1"/>
  <c r="G103" i="11"/>
  <c r="J59" i="5"/>
  <c r="H47" i="2" l="1"/>
  <c r="I47" i="2" s="1"/>
  <c r="H49" i="2"/>
  <c r="H48" i="2"/>
  <c r="H44" i="6"/>
  <c r="H45" i="6"/>
  <c r="H53" i="1"/>
  <c r="H54" i="1"/>
  <c r="I54" i="1" s="1"/>
  <c r="H55" i="1"/>
  <c r="I55" i="1" s="1"/>
  <c r="H56" i="1"/>
  <c r="I56" i="1" s="1"/>
  <c r="H111" i="11"/>
  <c r="H45" i="11"/>
  <c r="I45" i="11" s="1"/>
  <c r="H26" i="11"/>
  <c r="I26" i="11" s="1"/>
  <c r="H70" i="10"/>
  <c r="I70" i="10" s="1"/>
  <c r="H58" i="10"/>
  <c r="I58" i="10" s="1"/>
  <c r="H19" i="10"/>
  <c r="H37" i="9"/>
  <c r="I37" i="9" s="1"/>
  <c r="H38" i="9"/>
  <c r="I38" i="9" s="1"/>
  <c r="H83" i="9"/>
  <c r="H84" i="9"/>
  <c r="I84" i="9" s="1"/>
  <c r="H85" i="9"/>
  <c r="H90" i="9"/>
  <c r="I90" i="9" s="1"/>
  <c r="H91" i="9"/>
  <c r="H92" i="9"/>
  <c r="H44" i="5"/>
  <c r="H46" i="5"/>
  <c r="H48" i="5"/>
  <c r="H50" i="5"/>
  <c r="H51" i="5"/>
  <c r="H52" i="5"/>
  <c r="H53" i="5"/>
  <c r="H54" i="5"/>
  <c r="H55" i="5"/>
  <c r="H56" i="5"/>
  <c r="H27" i="5"/>
  <c r="I27" i="5" s="1"/>
  <c r="H20" i="12"/>
  <c r="G32" i="2" l="1"/>
  <c r="H31" i="2"/>
  <c r="H32" i="2" s="1"/>
  <c r="I44" i="6"/>
  <c r="I49" i="2"/>
  <c r="H43" i="6"/>
  <c r="I83" i="9"/>
  <c r="I85" i="9"/>
  <c r="I111" i="11"/>
  <c r="H48" i="10"/>
  <c r="I48" i="10" s="1"/>
  <c r="H20" i="10"/>
  <c r="I20" i="10" s="1"/>
  <c r="I19" i="10"/>
  <c r="I92" i="9"/>
  <c r="I91" i="9"/>
  <c r="H39" i="9"/>
  <c r="I39" i="9" s="1"/>
  <c r="H36" i="9"/>
  <c r="I36" i="9" s="1"/>
  <c r="I45" i="6"/>
  <c r="I56" i="5"/>
  <c r="I52" i="5"/>
  <c r="I48" i="5"/>
  <c r="H45" i="5"/>
  <c r="I45" i="5" s="1"/>
  <c r="I55" i="5"/>
  <c r="I51" i="5"/>
  <c r="H43" i="5"/>
  <c r="I43" i="5" s="1"/>
  <c r="I54" i="5"/>
  <c r="I50" i="5"/>
  <c r="H49" i="5"/>
  <c r="I49" i="5" s="1"/>
  <c r="I53" i="5"/>
  <c r="H47" i="5"/>
  <c r="I47" i="5" s="1"/>
  <c r="I46" i="5"/>
  <c r="I44" i="5"/>
  <c r="H42" i="5"/>
  <c r="I42" i="5" s="1"/>
  <c r="H38" i="5"/>
  <c r="I38" i="5" s="1"/>
  <c r="H34" i="5"/>
  <c r="I34" i="5" s="1"/>
  <c r="H18" i="3"/>
  <c r="I18" i="3" s="1"/>
  <c r="I48" i="2"/>
  <c r="I53" i="1"/>
  <c r="H39" i="11"/>
  <c r="I39" i="11" s="1"/>
  <c r="I20" i="12"/>
  <c r="I31" i="2" l="1"/>
  <c r="I32" i="2" s="1"/>
  <c r="I43" i="6"/>
  <c r="H118" i="11"/>
  <c r="H115" i="11"/>
  <c r="H61" i="11"/>
  <c r="H37" i="11"/>
  <c r="H35" i="11"/>
  <c r="H34" i="11"/>
  <c r="H33" i="11"/>
  <c r="H32" i="11"/>
  <c r="H31" i="11"/>
  <c r="H30" i="11"/>
  <c r="H38" i="11"/>
  <c r="H29" i="11"/>
  <c r="H28" i="11"/>
  <c r="H25" i="11"/>
  <c r="I25" i="11" s="1"/>
  <c r="H24" i="11"/>
  <c r="I24" i="11" s="1"/>
  <c r="H23" i="11"/>
  <c r="H22" i="11"/>
  <c r="H12" i="11"/>
  <c r="H21" i="11"/>
  <c r="H20" i="11"/>
  <c r="H19" i="11"/>
  <c r="H18" i="11"/>
  <c r="H17" i="11"/>
  <c r="I17" i="11" s="1"/>
  <c r="H15" i="11"/>
  <c r="H14" i="11"/>
  <c r="I118" i="11" l="1"/>
  <c r="I119" i="11" s="1"/>
  <c r="H119" i="11"/>
  <c r="H57" i="6"/>
  <c r="I57" i="6" s="1"/>
  <c r="I115" i="11"/>
  <c r="I61" i="11"/>
  <c r="H17" i="2"/>
  <c r="I17" i="2" s="1"/>
  <c r="I35" i="11"/>
  <c r="I31" i="11"/>
  <c r="I33" i="11"/>
  <c r="I32" i="11"/>
  <c r="I34" i="11"/>
  <c r="I36" i="11"/>
  <c r="I37" i="11"/>
  <c r="I30" i="11"/>
  <c r="I22" i="11"/>
  <c r="I38" i="11"/>
  <c r="I29" i="11"/>
  <c r="I23" i="11"/>
  <c r="I28" i="11"/>
  <c r="I19" i="11"/>
  <c r="I12" i="11"/>
  <c r="I14" i="11"/>
  <c r="I18" i="11"/>
  <c r="H16" i="11"/>
  <c r="I16" i="11" s="1"/>
  <c r="I21" i="11"/>
  <c r="I20" i="11"/>
  <c r="I15" i="11"/>
  <c r="H13" i="11"/>
  <c r="I13" i="11" s="1"/>
  <c r="I27" i="11" l="1"/>
  <c r="H19" i="8"/>
  <c r="I19" i="8" s="1"/>
  <c r="H47" i="10" l="1"/>
  <c r="I47" i="10" s="1"/>
  <c r="H46" i="10" l="1"/>
  <c r="I46" i="10" l="1"/>
  <c r="H45" i="10"/>
  <c r="I45" i="10" s="1"/>
  <c r="H24" i="10" l="1"/>
  <c r="H22" i="10"/>
  <c r="I22" i="10" s="1"/>
  <c r="H21" i="10"/>
  <c r="I21" i="10" s="1"/>
  <c r="H16" i="10"/>
  <c r="I16" i="10" s="1"/>
  <c r="H65" i="9"/>
  <c r="J41" i="9"/>
  <c r="H40" i="9"/>
  <c r="I40" i="9" s="1"/>
  <c r="H25" i="10" l="1"/>
  <c r="I25" i="10" s="1"/>
  <c r="H15" i="10"/>
  <c r="H18" i="10"/>
  <c r="I18" i="10" s="1"/>
  <c r="H17" i="10"/>
  <c r="H23" i="10"/>
  <c r="I23" i="10" s="1"/>
  <c r="I24" i="10"/>
  <c r="I65" i="9"/>
  <c r="H26" i="9"/>
  <c r="I26" i="9" s="1"/>
  <c r="H35" i="9"/>
  <c r="I35" i="9" s="1"/>
  <c r="H34" i="9"/>
  <c r="G41" i="9"/>
  <c r="I15" i="10" l="1"/>
  <c r="I17" i="10"/>
  <c r="H41" i="9"/>
  <c r="I34" i="9"/>
  <c r="I41" i="9" s="1"/>
  <c r="H36" i="5" l="1"/>
  <c r="H41" i="2"/>
  <c r="I36" i="5" l="1"/>
  <c r="I41" i="2"/>
  <c r="H22" i="2" l="1"/>
  <c r="H20" i="2"/>
  <c r="H19" i="2"/>
  <c r="H18" i="2"/>
  <c r="H38" i="6"/>
  <c r="H39" i="6"/>
  <c r="H118" i="5"/>
  <c r="H58" i="5"/>
  <c r="I58" i="5" s="1"/>
  <c r="H40" i="5"/>
  <c r="I40" i="5" s="1"/>
  <c r="H39" i="5"/>
  <c r="I39" i="5" s="1"/>
  <c r="H33" i="5"/>
  <c r="I33" i="5" s="1"/>
  <c r="H32" i="5"/>
  <c r="I32" i="5" s="1"/>
  <c r="H29" i="5"/>
  <c r="I29" i="5" s="1"/>
  <c r="H28" i="5"/>
  <c r="I28" i="5" s="1"/>
  <c r="H24" i="5"/>
  <c r="I24" i="5" s="1"/>
  <c r="H23" i="5"/>
  <c r="I23" i="5" s="1"/>
  <c r="H21" i="5"/>
  <c r="I21" i="5" s="1"/>
  <c r="H19" i="5"/>
  <c r="I19" i="5" s="1"/>
  <c r="H18" i="5"/>
  <c r="I18" i="5" s="1"/>
  <c r="H15" i="5"/>
  <c r="I15" i="5" s="1"/>
  <c r="H14" i="5"/>
  <c r="I14" i="5" s="1"/>
  <c r="H12" i="5"/>
  <c r="I12" i="5" s="1"/>
  <c r="H11" i="5"/>
  <c r="I11" i="5" s="1"/>
  <c r="H9" i="5"/>
  <c r="I9" i="5" s="1"/>
  <c r="H42" i="6" l="1"/>
  <c r="H46" i="6" s="1"/>
  <c r="G46" i="6"/>
  <c r="H8" i="5"/>
  <c r="G59" i="5"/>
  <c r="I22" i="2"/>
  <c r="H21" i="2"/>
  <c r="I20" i="2"/>
  <c r="I19" i="2"/>
  <c r="I18" i="2"/>
  <c r="I39" i="6"/>
  <c r="I38" i="6"/>
  <c r="I118" i="5"/>
  <c r="H17" i="5"/>
  <c r="I17" i="5" s="1"/>
  <c r="H26" i="5"/>
  <c r="I26" i="5" s="1"/>
  <c r="H31" i="5"/>
  <c r="I31" i="5" s="1"/>
  <c r="H37" i="5"/>
  <c r="I37" i="5" s="1"/>
  <c r="H57" i="5"/>
  <c r="I57" i="5" s="1"/>
  <c r="H10" i="5"/>
  <c r="I10" i="5" s="1"/>
  <c r="H13" i="5"/>
  <c r="I13" i="5" s="1"/>
  <c r="H16" i="5"/>
  <c r="I16" i="5" s="1"/>
  <c r="H20" i="5"/>
  <c r="I20" i="5" s="1"/>
  <c r="H22" i="5"/>
  <c r="I22" i="5" s="1"/>
  <c r="H25" i="5"/>
  <c r="I25" i="5" s="1"/>
  <c r="H30" i="5"/>
  <c r="I30" i="5" s="1"/>
  <c r="H35" i="5"/>
  <c r="I35" i="5" s="1"/>
  <c r="H41" i="5"/>
  <c r="I41" i="5" s="1"/>
  <c r="I42" i="6" l="1"/>
  <c r="I46" i="6" s="1"/>
  <c r="I8" i="5"/>
  <c r="I59" i="5" s="1"/>
  <c r="H59" i="5"/>
  <c r="I21" i="2"/>
  <c r="H79" i="5"/>
  <c r="H80" i="5"/>
  <c r="J81" i="5"/>
  <c r="H83" i="5"/>
  <c r="H81" i="5" l="1"/>
  <c r="I79" i="5"/>
  <c r="G81" i="5"/>
  <c r="I80" i="5"/>
  <c r="I83" i="5"/>
  <c r="I81" i="5" l="1"/>
  <c r="J39" i="12" l="1"/>
  <c r="H38" i="12"/>
  <c r="H37" i="12"/>
  <c r="H35" i="12"/>
  <c r="H34" i="12"/>
  <c r="H32" i="12"/>
  <c r="H30" i="12"/>
  <c r="H27" i="12"/>
  <c r="I27" i="12" s="1"/>
  <c r="H25" i="12"/>
  <c r="H24" i="12"/>
  <c r="H23" i="12"/>
  <c r="H22" i="12"/>
  <c r="I22" i="12" s="1"/>
  <c r="H19" i="12"/>
  <c r="I19" i="12" s="1"/>
  <c r="H18" i="12"/>
  <c r="H17" i="12"/>
  <c r="H14" i="12"/>
  <c r="H12" i="12"/>
  <c r="H11" i="12"/>
  <c r="I11" i="12" s="1"/>
  <c r="H9" i="12"/>
  <c r="I9" i="12" s="1"/>
  <c r="H8" i="12"/>
  <c r="I8" i="12" s="1"/>
  <c r="H124" i="11"/>
  <c r="H122" i="11"/>
  <c r="I122" i="11" s="1"/>
  <c r="H121" i="11"/>
  <c r="H114" i="11"/>
  <c r="I114" i="11" s="1"/>
  <c r="H113" i="11"/>
  <c r="H112" i="11"/>
  <c r="I112" i="11" s="1"/>
  <c r="H110" i="11"/>
  <c r="J107" i="11"/>
  <c r="H106" i="11"/>
  <c r="H105" i="11"/>
  <c r="I105" i="11" s="1"/>
  <c r="J103" i="11"/>
  <c r="H102" i="11"/>
  <c r="I102" i="11" s="1"/>
  <c r="H99" i="11"/>
  <c r="H96" i="11"/>
  <c r="I96" i="11" s="1"/>
  <c r="H94" i="11"/>
  <c r="H93" i="11"/>
  <c r="I93" i="11" s="1"/>
  <c r="H92" i="11"/>
  <c r="H91" i="11"/>
  <c r="I91" i="11" s="1"/>
  <c r="H90" i="11"/>
  <c r="I90" i="11" s="1"/>
  <c r="H87" i="11"/>
  <c r="I87" i="11" s="1"/>
  <c r="H85" i="11"/>
  <c r="H84" i="11"/>
  <c r="H82" i="11"/>
  <c r="H80" i="11"/>
  <c r="H79" i="11"/>
  <c r="I79" i="11" s="1"/>
  <c r="H77" i="11"/>
  <c r="I77" i="11" s="1"/>
  <c r="J72" i="11"/>
  <c r="H70" i="11"/>
  <c r="I70" i="11" s="1"/>
  <c r="H68" i="11"/>
  <c r="H66" i="11"/>
  <c r="H64" i="11"/>
  <c r="H60" i="11"/>
  <c r="H57" i="11"/>
  <c r="I57" i="11" s="1"/>
  <c r="H54" i="11"/>
  <c r="I54" i="11" s="1"/>
  <c r="H52" i="11"/>
  <c r="H51" i="11"/>
  <c r="I51" i="11" s="1"/>
  <c r="H46" i="11"/>
  <c r="I46" i="11" s="1"/>
  <c r="H44" i="11"/>
  <c r="I44" i="11" s="1"/>
  <c r="H43" i="11"/>
  <c r="H40" i="11"/>
  <c r="I40" i="11" s="1"/>
  <c r="H9" i="11"/>
  <c r="I9" i="11" s="1"/>
  <c r="H78" i="10"/>
  <c r="I78" i="10" s="1"/>
  <c r="H76" i="10"/>
  <c r="H75" i="10"/>
  <c r="I75" i="10" s="1"/>
  <c r="H71" i="10"/>
  <c r="I71" i="10" s="1"/>
  <c r="H69" i="10"/>
  <c r="I69" i="10" s="1"/>
  <c r="H68" i="10"/>
  <c r="H67" i="10"/>
  <c r="J63" i="10"/>
  <c r="H62" i="10"/>
  <c r="H61" i="10"/>
  <c r="I61" i="10" s="1"/>
  <c r="H60" i="10"/>
  <c r="J55" i="10"/>
  <c r="H54" i="10"/>
  <c r="H52" i="10"/>
  <c r="I52" i="10" s="1"/>
  <c r="H51" i="10"/>
  <c r="I51" i="10" s="1"/>
  <c r="H49" i="10"/>
  <c r="H44" i="10"/>
  <c r="I44" i="10" s="1"/>
  <c r="H42" i="10"/>
  <c r="H40" i="10"/>
  <c r="H39" i="10"/>
  <c r="I39" i="10" s="1"/>
  <c r="H35" i="10"/>
  <c r="H34" i="10"/>
  <c r="I34" i="10" s="1"/>
  <c r="H33" i="10"/>
  <c r="I33" i="10" s="1"/>
  <c r="H31" i="10"/>
  <c r="H30" i="10"/>
  <c r="I30" i="10" s="1"/>
  <c r="H27" i="10"/>
  <c r="H26" i="10"/>
  <c r="J13" i="10"/>
  <c r="H12" i="10"/>
  <c r="H11" i="10"/>
  <c r="I11" i="10" s="1"/>
  <c r="H10" i="10"/>
  <c r="I10" i="10" s="1"/>
  <c r="H9" i="10"/>
  <c r="H8" i="10"/>
  <c r="J95" i="9"/>
  <c r="H93" i="9"/>
  <c r="I93" i="9" s="1"/>
  <c r="J87" i="9"/>
  <c r="H86" i="9"/>
  <c r="I86" i="9" s="1"/>
  <c r="H81" i="9"/>
  <c r="I81" i="9" s="1"/>
  <c r="H80" i="9"/>
  <c r="I80" i="9" s="1"/>
  <c r="H77" i="9"/>
  <c r="I77" i="9" s="1"/>
  <c r="H76" i="9"/>
  <c r="I76" i="9" s="1"/>
  <c r="H75" i="9"/>
  <c r="H73" i="9"/>
  <c r="I73" i="9" s="1"/>
  <c r="H72" i="9"/>
  <c r="I72" i="9" s="1"/>
  <c r="J69" i="9"/>
  <c r="J66" i="9"/>
  <c r="H64" i="9"/>
  <c r="I64" i="9" s="1"/>
  <c r="H63" i="9"/>
  <c r="I63" i="9" s="1"/>
  <c r="H62" i="9"/>
  <c r="H60" i="9"/>
  <c r="I60" i="9" s="1"/>
  <c r="H59" i="9"/>
  <c r="H57" i="9"/>
  <c r="I57" i="9" s="1"/>
  <c r="H56" i="9"/>
  <c r="I56" i="9" s="1"/>
  <c r="H55" i="9"/>
  <c r="H53" i="9"/>
  <c r="I53" i="9" s="1"/>
  <c r="H52" i="9"/>
  <c r="I52" i="9" s="1"/>
  <c r="J49" i="9"/>
  <c r="H48" i="9"/>
  <c r="H47" i="9"/>
  <c r="I47" i="9" s="1"/>
  <c r="H46" i="9"/>
  <c r="H44" i="9"/>
  <c r="H31" i="9"/>
  <c r="I31" i="9" s="1"/>
  <c r="H30" i="9"/>
  <c r="I30" i="9" s="1"/>
  <c r="H29" i="9"/>
  <c r="H27" i="9"/>
  <c r="I27" i="9" s="1"/>
  <c r="H22" i="9"/>
  <c r="I22" i="9" s="1"/>
  <c r="H21" i="9"/>
  <c r="I21" i="9" s="1"/>
  <c r="H18" i="9"/>
  <c r="I18" i="9" s="1"/>
  <c r="H17" i="9"/>
  <c r="I17" i="9" s="1"/>
  <c r="H14" i="9"/>
  <c r="I14" i="9" s="1"/>
  <c r="H13" i="9"/>
  <c r="I13" i="9" s="1"/>
  <c r="H11" i="9"/>
  <c r="I11" i="9" s="1"/>
  <c r="H10" i="9"/>
  <c r="I10" i="9" s="1"/>
  <c r="H9" i="9"/>
  <c r="J25" i="8"/>
  <c r="H22" i="8"/>
  <c r="I22" i="8" s="1"/>
  <c r="H21" i="8"/>
  <c r="I21" i="8" s="1"/>
  <c r="H18" i="8"/>
  <c r="I18" i="8" s="1"/>
  <c r="J13" i="8"/>
  <c r="H11" i="8"/>
  <c r="I11" i="8" s="1"/>
  <c r="H10" i="8"/>
  <c r="I10" i="8" s="1"/>
  <c r="H9" i="8"/>
  <c r="J23" i="7"/>
  <c r="H21" i="7"/>
  <c r="I21" i="7" s="1"/>
  <c r="J19" i="7"/>
  <c r="G19" i="7"/>
  <c r="J16" i="7"/>
  <c r="H14" i="7"/>
  <c r="I14" i="7" s="1"/>
  <c r="H10" i="7"/>
  <c r="I10" i="7" s="1"/>
  <c r="H9" i="7"/>
  <c r="J62" i="6"/>
  <c r="H56" i="6"/>
  <c r="I56" i="6" s="1"/>
  <c r="J53" i="6"/>
  <c r="H51" i="6"/>
  <c r="H50" i="6"/>
  <c r="I50" i="6" s="1"/>
  <c r="H48" i="6"/>
  <c r="J40" i="6"/>
  <c r="H37" i="6"/>
  <c r="I37" i="6" s="1"/>
  <c r="H36" i="6"/>
  <c r="I36" i="6" s="1"/>
  <c r="H33" i="6"/>
  <c r="I33" i="6" s="1"/>
  <c r="H31" i="6"/>
  <c r="I31" i="6" s="1"/>
  <c r="H29" i="6"/>
  <c r="I29" i="6" s="1"/>
  <c r="H28" i="6"/>
  <c r="I28" i="6" s="1"/>
  <c r="J25" i="6"/>
  <c r="H24" i="6"/>
  <c r="I24" i="6" s="1"/>
  <c r="H22" i="6"/>
  <c r="I22" i="6" s="1"/>
  <c r="H21" i="6"/>
  <c r="H20" i="6"/>
  <c r="I20" i="6" s="1"/>
  <c r="H16" i="6"/>
  <c r="I16" i="6" s="1"/>
  <c r="H15" i="6"/>
  <c r="I15" i="6" s="1"/>
  <c r="H14" i="6"/>
  <c r="H12" i="6"/>
  <c r="I12" i="6" s="1"/>
  <c r="H11" i="6"/>
  <c r="H10" i="6"/>
  <c r="H8" i="6"/>
  <c r="I8" i="6" s="1"/>
  <c r="J130" i="5"/>
  <c r="H128" i="5"/>
  <c r="I128" i="5" s="1"/>
  <c r="H126" i="5"/>
  <c r="H124" i="5"/>
  <c r="I124" i="5" s="1"/>
  <c r="H122" i="5"/>
  <c r="J120" i="5"/>
  <c r="H119" i="5"/>
  <c r="H115" i="5"/>
  <c r="I115" i="5" s="1"/>
  <c r="H114" i="5"/>
  <c r="H112" i="5"/>
  <c r="H111" i="5"/>
  <c r="I111" i="5" s="1"/>
  <c r="H108" i="5"/>
  <c r="H107" i="5"/>
  <c r="I107" i="5" s="1"/>
  <c r="H104" i="5"/>
  <c r="H103" i="5"/>
  <c r="I103" i="5" s="1"/>
  <c r="H100" i="5"/>
  <c r="H99" i="5"/>
  <c r="I99" i="5" s="1"/>
  <c r="H96" i="5"/>
  <c r="H95" i="5"/>
  <c r="I95" i="5" s="1"/>
  <c r="H92" i="5"/>
  <c r="H91" i="5"/>
  <c r="I91" i="5" s="1"/>
  <c r="J88" i="5"/>
  <c r="H87" i="5"/>
  <c r="H88" i="5" s="1"/>
  <c r="H84" i="5"/>
  <c r="H76" i="5"/>
  <c r="H74" i="5"/>
  <c r="I74" i="5" s="1"/>
  <c r="H73" i="5"/>
  <c r="I73" i="5" s="1"/>
  <c r="H72" i="5"/>
  <c r="H70" i="5"/>
  <c r="I70" i="5" s="1"/>
  <c r="H68" i="5"/>
  <c r="H66" i="5"/>
  <c r="I66" i="5" s="1"/>
  <c r="H65" i="5"/>
  <c r="I65" i="5" s="1"/>
  <c r="H64" i="5"/>
  <c r="H62" i="5"/>
  <c r="I62" i="5" s="1"/>
  <c r="J9" i="4"/>
  <c r="G9" i="4"/>
  <c r="J21" i="3"/>
  <c r="H17" i="3"/>
  <c r="H16" i="3"/>
  <c r="I16" i="3" s="1"/>
  <c r="J14" i="3"/>
  <c r="H13" i="3"/>
  <c r="J11" i="3"/>
  <c r="H8" i="3"/>
  <c r="H53" i="2"/>
  <c r="H50" i="2"/>
  <c r="I50" i="2" s="1"/>
  <c r="H45" i="2"/>
  <c r="J43" i="2"/>
  <c r="H42" i="2"/>
  <c r="I42" i="2" s="1"/>
  <c r="H40" i="2"/>
  <c r="H39" i="2"/>
  <c r="I39" i="2" s="1"/>
  <c r="H38" i="2"/>
  <c r="H36" i="2"/>
  <c r="I36" i="2" s="1"/>
  <c r="H35" i="2"/>
  <c r="I35" i="2" s="1"/>
  <c r="H34" i="2"/>
  <c r="J29" i="2"/>
  <c r="H16" i="2"/>
  <c r="I16" i="2" s="1"/>
  <c r="H15" i="2"/>
  <c r="H13" i="2"/>
  <c r="I13" i="2" s="1"/>
  <c r="H12" i="2"/>
  <c r="I12" i="2" s="1"/>
  <c r="H11" i="2"/>
  <c r="H9" i="2"/>
  <c r="I9" i="2" s="1"/>
  <c r="J60" i="1"/>
  <c r="H59" i="1"/>
  <c r="H52" i="1"/>
  <c r="I52" i="1" s="1"/>
  <c r="J49" i="1"/>
  <c r="H48" i="1"/>
  <c r="J46" i="1"/>
  <c r="H43" i="1"/>
  <c r="J41" i="1"/>
  <c r="J37" i="1"/>
  <c r="H35" i="1"/>
  <c r="I35" i="1" s="1"/>
  <c r="H34" i="1"/>
  <c r="I34" i="1" s="1"/>
  <c r="H32" i="1"/>
  <c r="H30" i="1"/>
  <c r="J27" i="1"/>
  <c r="H26" i="1"/>
  <c r="J23" i="1"/>
  <c r="H22" i="1"/>
  <c r="I22" i="1" s="1"/>
  <c r="H19" i="1"/>
  <c r="I19" i="1" s="1"/>
  <c r="H15" i="1"/>
  <c r="I15" i="1" s="1"/>
  <c r="H13" i="1"/>
  <c r="H10" i="1"/>
  <c r="I10" i="1" s="1"/>
  <c r="H9" i="1"/>
  <c r="I9" i="1" s="1"/>
  <c r="G32" i="9" l="1"/>
  <c r="H109" i="11"/>
  <c r="H116" i="11" s="1"/>
  <c r="G116" i="11"/>
  <c r="G41" i="11"/>
  <c r="H51" i="1"/>
  <c r="H57" i="1" s="1"/>
  <c r="G57" i="1"/>
  <c r="H25" i="9"/>
  <c r="H28" i="2"/>
  <c r="G23" i="2"/>
  <c r="I121" i="11"/>
  <c r="H107" i="11"/>
  <c r="I49" i="10"/>
  <c r="G88" i="5"/>
  <c r="I34" i="12"/>
  <c r="I35" i="12"/>
  <c r="G107" i="11"/>
  <c r="I66" i="11"/>
  <c r="H47" i="11"/>
  <c r="I47" i="11" s="1"/>
  <c r="I94" i="11"/>
  <c r="I64" i="11"/>
  <c r="I40" i="10"/>
  <c r="H57" i="10"/>
  <c r="I57" i="10" s="1"/>
  <c r="I60" i="10"/>
  <c r="I76" i="10"/>
  <c r="I48" i="6"/>
  <c r="H8" i="4"/>
  <c r="H9" i="4" s="1"/>
  <c r="G55" i="2"/>
  <c r="I48" i="1"/>
  <c r="H44" i="1"/>
  <c r="I44" i="1" s="1"/>
  <c r="H58" i="6"/>
  <c r="I58" i="6" s="1"/>
  <c r="H97" i="11"/>
  <c r="I97" i="11" s="1"/>
  <c r="H33" i="12"/>
  <c r="I33" i="12" s="1"/>
  <c r="I17" i="3"/>
  <c r="H69" i="5"/>
  <c r="I69" i="5" s="1"/>
  <c r="I87" i="5"/>
  <c r="I88" i="5" s="1"/>
  <c r="I92" i="5"/>
  <c r="I108" i="5"/>
  <c r="H123" i="5"/>
  <c r="I123" i="5" s="1"/>
  <c r="G49" i="9"/>
  <c r="H43" i="9"/>
  <c r="I43" i="9" s="1"/>
  <c r="I80" i="11"/>
  <c r="H88" i="11"/>
  <c r="I88" i="11" s="1"/>
  <c r="I124" i="11"/>
  <c r="H31" i="12"/>
  <c r="I31" i="12" s="1"/>
  <c r="H36" i="12"/>
  <c r="I36" i="12" s="1"/>
  <c r="H14" i="1"/>
  <c r="I14" i="1" s="1"/>
  <c r="H18" i="1"/>
  <c r="I18" i="1" s="1"/>
  <c r="G77" i="5"/>
  <c r="H127" i="5"/>
  <c r="I127" i="5" s="1"/>
  <c r="H18" i="6"/>
  <c r="I18" i="6" s="1"/>
  <c r="G13" i="8"/>
  <c r="H17" i="8"/>
  <c r="I17" i="8" s="1"/>
  <c r="H79" i="10"/>
  <c r="I79" i="10" s="1"/>
  <c r="H48" i="11"/>
  <c r="I48" i="11" s="1"/>
  <c r="H50" i="11"/>
  <c r="I50" i="11" s="1"/>
  <c r="H10" i="12"/>
  <c r="I10" i="12" s="1"/>
  <c r="H15" i="12"/>
  <c r="I15" i="12" s="1"/>
  <c r="I45" i="2"/>
  <c r="H55" i="11"/>
  <c r="I55" i="11" s="1"/>
  <c r="H31" i="1"/>
  <c r="I31" i="1" s="1"/>
  <c r="I32" i="1"/>
  <c r="H25" i="2"/>
  <c r="I25" i="2" s="1"/>
  <c r="G14" i="3"/>
  <c r="H61" i="5"/>
  <c r="I61" i="5" s="1"/>
  <c r="I100" i="5"/>
  <c r="H116" i="5"/>
  <c r="I116" i="5" s="1"/>
  <c r="I11" i="6"/>
  <c r="H11" i="7"/>
  <c r="I11" i="7" s="1"/>
  <c r="I62" i="10"/>
  <c r="I23" i="12"/>
  <c r="H94" i="9"/>
  <c r="I94" i="9" s="1"/>
  <c r="I26" i="1"/>
  <c r="H8" i="2"/>
  <c r="I96" i="5"/>
  <c r="I104" i="5"/>
  <c r="I112" i="5"/>
  <c r="I51" i="6"/>
  <c r="H89" i="9"/>
  <c r="I26" i="10"/>
  <c r="I27" i="10"/>
  <c r="H58" i="11"/>
  <c r="I58" i="11" s="1"/>
  <c r="H74" i="11"/>
  <c r="I84" i="11"/>
  <c r="I14" i="12"/>
  <c r="H45" i="1"/>
  <c r="I45" i="1" s="1"/>
  <c r="H26" i="2"/>
  <c r="G51" i="2"/>
  <c r="G16" i="7"/>
  <c r="H8" i="7"/>
  <c r="H28" i="9"/>
  <c r="I28" i="9" s="1"/>
  <c r="G69" i="9"/>
  <c r="H68" i="9"/>
  <c r="H78" i="9"/>
  <c r="I78" i="9" s="1"/>
  <c r="H32" i="10"/>
  <c r="I32" i="10" s="1"/>
  <c r="H83" i="11"/>
  <c r="G27" i="1"/>
  <c r="H25" i="1"/>
  <c r="H36" i="1"/>
  <c r="I36" i="1" s="1"/>
  <c r="I43" i="1"/>
  <c r="I13" i="3"/>
  <c r="H19" i="3"/>
  <c r="G12" i="4"/>
  <c r="H93" i="5"/>
  <c r="I93" i="5" s="1"/>
  <c r="H97" i="5"/>
  <c r="I97" i="5" s="1"/>
  <c r="H117" i="5"/>
  <c r="I117" i="5" s="1"/>
  <c r="H35" i="6"/>
  <c r="I35" i="6" s="1"/>
  <c r="H82" i="9"/>
  <c r="I82" i="9" s="1"/>
  <c r="H8" i="1"/>
  <c r="H21" i="1"/>
  <c r="I21" i="1" s="1"/>
  <c r="H10" i="2"/>
  <c r="I10" i="2" s="1"/>
  <c r="H14" i="2"/>
  <c r="I14" i="2" s="1"/>
  <c r="G29" i="2"/>
  <c r="H27" i="2"/>
  <c r="I27" i="2" s="1"/>
  <c r="H37" i="2"/>
  <c r="I37" i="2" s="1"/>
  <c r="I53" i="2"/>
  <c r="I8" i="3"/>
  <c r="H11" i="4"/>
  <c r="H12" i="4" s="1"/>
  <c r="H63" i="5"/>
  <c r="I63" i="5" s="1"/>
  <c r="H67" i="5"/>
  <c r="H71" i="5"/>
  <c r="I71" i="5" s="1"/>
  <c r="H75" i="5"/>
  <c r="I75" i="5" s="1"/>
  <c r="G85" i="5"/>
  <c r="G120" i="5"/>
  <c r="I114" i="5"/>
  <c r="I119" i="5"/>
  <c r="H125" i="5"/>
  <c r="I125" i="5" s="1"/>
  <c r="H129" i="5"/>
  <c r="I129" i="5" s="1"/>
  <c r="H9" i="6"/>
  <c r="I9" i="6" s="1"/>
  <c r="H13" i="6"/>
  <c r="I13" i="6" s="1"/>
  <c r="H17" i="6"/>
  <c r="I17" i="6" s="1"/>
  <c r="H19" i="6"/>
  <c r="I19" i="6" s="1"/>
  <c r="H23" i="6"/>
  <c r="I23" i="6" s="1"/>
  <c r="H52" i="6"/>
  <c r="I52" i="6" s="1"/>
  <c r="H60" i="6"/>
  <c r="I60" i="6" s="1"/>
  <c r="H19" i="9"/>
  <c r="I19" i="9" s="1"/>
  <c r="I44" i="9"/>
  <c r="H20" i="1"/>
  <c r="I20" i="1" s="1"/>
  <c r="I30" i="1"/>
  <c r="H33" i="1"/>
  <c r="I33" i="1" s="1"/>
  <c r="G49" i="1"/>
  <c r="H49" i="6"/>
  <c r="I49" i="6" s="1"/>
  <c r="H55" i="6"/>
  <c r="I55" i="6" s="1"/>
  <c r="H12" i="9"/>
  <c r="I12" i="9" s="1"/>
  <c r="H69" i="11"/>
  <c r="I69" i="11" s="1"/>
  <c r="G72" i="11"/>
  <c r="H81" i="11"/>
  <c r="I81" i="11" s="1"/>
  <c r="H17" i="1"/>
  <c r="I17" i="1" s="1"/>
  <c r="H40" i="1"/>
  <c r="I40" i="1" s="1"/>
  <c r="G46" i="1"/>
  <c r="I59" i="1"/>
  <c r="H10" i="3"/>
  <c r="I10" i="3" s="1"/>
  <c r="G21" i="3"/>
  <c r="H101" i="5"/>
  <c r="I101" i="5" s="1"/>
  <c r="H105" i="5"/>
  <c r="I105" i="5" s="1"/>
  <c r="H109" i="5"/>
  <c r="I109" i="5" s="1"/>
  <c r="H113" i="5"/>
  <c r="I113" i="5" s="1"/>
  <c r="G53" i="6"/>
  <c r="H15" i="9"/>
  <c r="I15" i="9" s="1"/>
  <c r="G23" i="1"/>
  <c r="I13" i="1"/>
  <c r="H16" i="1"/>
  <c r="I16" i="1" s="1"/>
  <c r="G37" i="1"/>
  <c r="H29" i="1"/>
  <c r="I29" i="1" s="1"/>
  <c r="H39" i="1"/>
  <c r="G41" i="1"/>
  <c r="G60" i="1"/>
  <c r="I11" i="2"/>
  <c r="I15" i="2"/>
  <c r="I34" i="2"/>
  <c r="I38" i="2"/>
  <c r="I40" i="2"/>
  <c r="G43" i="2"/>
  <c r="H46" i="2"/>
  <c r="H54" i="2"/>
  <c r="H55" i="2" s="1"/>
  <c r="H9" i="3"/>
  <c r="I9" i="3" s="1"/>
  <c r="G11" i="3"/>
  <c r="H20" i="3"/>
  <c r="I20" i="3" s="1"/>
  <c r="I64" i="5"/>
  <c r="I68" i="5"/>
  <c r="I72" i="5"/>
  <c r="I76" i="5"/>
  <c r="I84" i="5"/>
  <c r="H90" i="5"/>
  <c r="H94" i="5"/>
  <c r="I94" i="5" s="1"/>
  <c r="H98" i="5"/>
  <c r="I98" i="5" s="1"/>
  <c r="H102" i="5"/>
  <c r="I102" i="5" s="1"/>
  <c r="H106" i="5"/>
  <c r="I106" i="5" s="1"/>
  <c r="H110" i="5"/>
  <c r="I110" i="5" s="1"/>
  <c r="I122" i="5"/>
  <c r="I126" i="5"/>
  <c r="G130" i="5"/>
  <c r="I10" i="6"/>
  <c r="I14" i="6"/>
  <c r="I21" i="6"/>
  <c r="H27" i="6"/>
  <c r="I27" i="6" s="1"/>
  <c r="G40" i="6"/>
  <c r="H24" i="8"/>
  <c r="I24" i="8" s="1"/>
  <c r="H8" i="9"/>
  <c r="H23" i="9"/>
  <c r="I23" i="9" s="1"/>
  <c r="H74" i="9"/>
  <c r="I74" i="9" s="1"/>
  <c r="I8" i="10"/>
  <c r="H11" i="11"/>
  <c r="I11" i="11" s="1"/>
  <c r="H12" i="7"/>
  <c r="I12" i="7" s="1"/>
  <c r="H15" i="7"/>
  <c r="I15" i="7" s="1"/>
  <c r="G25" i="8"/>
  <c r="H53" i="10"/>
  <c r="I53" i="10" s="1"/>
  <c r="G72" i="10"/>
  <c r="H10" i="11"/>
  <c r="I10" i="11" s="1"/>
  <c r="H53" i="11"/>
  <c r="I53" i="11" s="1"/>
  <c r="H67" i="11"/>
  <c r="I67" i="11" s="1"/>
  <c r="G25" i="6"/>
  <c r="H30" i="6"/>
  <c r="I30" i="6" s="1"/>
  <c r="H32" i="6"/>
  <c r="I32" i="6" s="1"/>
  <c r="H34" i="6"/>
  <c r="I34" i="6" s="1"/>
  <c r="H59" i="6"/>
  <c r="I59" i="6" s="1"/>
  <c r="H61" i="6"/>
  <c r="I61" i="6" s="1"/>
  <c r="H22" i="7"/>
  <c r="H8" i="8"/>
  <c r="H16" i="9"/>
  <c r="I16" i="9" s="1"/>
  <c r="H20" i="9"/>
  <c r="I20" i="9" s="1"/>
  <c r="H24" i="9"/>
  <c r="I24" i="9" s="1"/>
  <c r="H45" i="9"/>
  <c r="G66" i="9"/>
  <c r="H51" i="9"/>
  <c r="I51" i="9" s="1"/>
  <c r="H54" i="9"/>
  <c r="I54" i="9" s="1"/>
  <c r="H58" i="9"/>
  <c r="I58" i="9" s="1"/>
  <c r="H61" i="9"/>
  <c r="I61" i="9" s="1"/>
  <c r="H71" i="9"/>
  <c r="H79" i="9"/>
  <c r="I79" i="9" s="1"/>
  <c r="I12" i="10"/>
  <c r="H41" i="10"/>
  <c r="I41" i="10" s="1"/>
  <c r="H50" i="10"/>
  <c r="I50" i="10" s="1"/>
  <c r="H59" i="10"/>
  <c r="I59" i="10" s="1"/>
  <c r="H66" i="10"/>
  <c r="I66" i="10" s="1"/>
  <c r="G80" i="10"/>
  <c r="H74" i="10"/>
  <c r="H8" i="11"/>
  <c r="H100" i="11"/>
  <c r="I100" i="11" s="1"/>
  <c r="G62" i="6"/>
  <c r="I9" i="7"/>
  <c r="H18" i="7"/>
  <c r="H19" i="7" s="1"/>
  <c r="I9" i="9"/>
  <c r="I29" i="9"/>
  <c r="I75" i="9"/>
  <c r="H43" i="10"/>
  <c r="I43" i="10" s="1"/>
  <c r="H59" i="11"/>
  <c r="I59" i="11" s="1"/>
  <c r="H16" i="12"/>
  <c r="I16" i="12" s="1"/>
  <c r="H13" i="7"/>
  <c r="I13" i="7" s="1"/>
  <c r="G23" i="7"/>
  <c r="I9" i="8"/>
  <c r="H12" i="8"/>
  <c r="I12" i="8" s="1"/>
  <c r="H16" i="8"/>
  <c r="I16" i="8" s="1"/>
  <c r="H20" i="8"/>
  <c r="I20" i="8" s="1"/>
  <c r="H23" i="8"/>
  <c r="I23" i="8" s="1"/>
  <c r="I46" i="9"/>
  <c r="I48" i="9"/>
  <c r="I55" i="9"/>
  <c r="I59" i="9"/>
  <c r="I62" i="9"/>
  <c r="G87" i="9"/>
  <c r="I9" i="10"/>
  <c r="H29" i="10"/>
  <c r="I29" i="10" s="1"/>
  <c r="I35" i="10"/>
  <c r="I68" i="10"/>
  <c r="H77" i="10"/>
  <c r="I77" i="10" s="1"/>
  <c r="H89" i="11"/>
  <c r="I89" i="11" s="1"/>
  <c r="I110" i="11"/>
  <c r="H125" i="11"/>
  <c r="H13" i="12"/>
  <c r="I13" i="12" s="1"/>
  <c r="G95" i="9"/>
  <c r="G13" i="10"/>
  <c r="H49" i="11"/>
  <c r="I49" i="11" s="1"/>
  <c r="H56" i="11"/>
  <c r="I56" i="11" s="1"/>
  <c r="H65" i="11"/>
  <c r="H76" i="11"/>
  <c r="I76" i="11" s="1"/>
  <c r="H78" i="11"/>
  <c r="I78" i="11" s="1"/>
  <c r="H98" i="11"/>
  <c r="I98" i="11" s="1"/>
  <c r="H101" i="11"/>
  <c r="I101" i="11" s="1"/>
  <c r="H29" i="12"/>
  <c r="I29" i="12" s="1"/>
  <c r="H15" i="8"/>
  <c r="H28" i="10"/>
  <c r="I28" i="10" s="1"/>
  <c r="I31" i="10"/>
  <c r="H36" i="10"/>
  <c r="I36" i="10" s="1"/>
  <c r="G55" i="10"/>
  <c r="I42" i="10"/>
  <c r="I54" i="10"/>
  <c r="H65" i="10"/>
  <c r="I65" i="10" s="1"/>
  <c r="I67" i="10"/>
  <c r="I43" i="11"/>
  <c r="H71" i="11"/>
  <c r="I71" i="11" s="1"/>
  <c r="H75" i="11"/>
  <c r="I75" i="11" s="1"/>
  <c r="H86" i="11"/>
  <c r="I86" i="11" s="1"/>
  <c r="H95" i="11"/>
  <c r="I95" i="11" s="1"/>
  <c r="H28" i="12"/>
  <c r="I28" i="12" s="1"/>
  <c r="I32" i="12"/>
  <c r="I52" i="11"/>
  <c r="I60" i="11"/>
  <c r="I68" i="11"/>
  <c r="I82" i="11"/>
  <c r="I85" i="11"/>
  <c r="I92" i="11"/>
  <c r="I99" i="11"/>
  <c r="I106" i="11"/>
  <c r="I109" i="11"/>
  <c r="I113" i="11"/>
  <c r="I18" i="12"/>
  <c r="H21" i="12"/>
  <c r="I21" i="12" s="1"/>
  <c r="I24" i="12"/>
  <c r="H26" i="12"/>
  <c r="I26" i="12" s="1"/>
  <c r="I38" i="12"/>
  <c r="G125" i="11"/>
  <c r="I12" i="12"/>
  <c r="I17" i="12"/>
  <c r="I25" i="12"/>
  <c r="I30" i="12"/>
  <c r="I37" i="12"/>
  <c r="G39" i="12"/>
  <c r="I74" i="11" l="1"/>
  <c r="H103" i="11"/>
  <c r="I62" i="11"/>
  <c r="H62" i="11"/>
  <c r="I37" i="10"/>
  <c r="H37" i="10"/>
  <c r="I51" i="1"/>
  <c r="I57" i="1" s="1"/>
  <c r="I116" i="11"/>
  <c r="I8" i="11"/>
  <c r="I41" i="11" s="1"/>
  <c r="H41" i="11"/>
  <c r="H32" i="9"/>
  <c r="I25" i="9"/>
  <c r="I83" i="11"/>
  <c r="I28" i="2"/>
  <c r="H95" i="9"/>
  <c r="H69" i="9"/>
  <c r="H23" i="2"/>
  <c r="I8" i="2"/>
  <c r="I23" i="2" s="1"/>
  <c r="I8" i="4"/>
  <c r="I9" i="4" s="1"/>
  <c r="I89" i="9"/>
  <c r="I95" i="9" s="1"/>
  <c r="H11" i="1"/>
  <c r="I125" i="11"/>
  <c r="G63" i="10"/>
  <c r="H23" i="7"/>
  <c r="H130" i="5"/>
  <c r="H72" i="11"/>
  <c r="H13" i="10"/>
  <c r="H21" i="3"/>
  <c r="I14" i="3"/>
  <c r="H14" i="3"/>
  <c r="H49" i="1"/>
  <c r="I8" i="1"/>
  <c r="I11" i="1" s="1"/>
  <c r="I13" i="10"/>
  <c r="H49" i="9"/>
  <c r="H46" i="1"/>
  <c r="H13" i="8"/>
  <c r="H53" i="6"/>
  <c r="I54" i="2"/>
  <c r="I55" i="2" s="1"/>
  <c r="I25" i="6"/>
  <c r="H77" i="5"/>
  <c r="H60" i="1"/>
  <c r="H39" i="12"/>
  <c r="H11" i="3"/>
  <c r="H29" i="2"/>
  <c r="I63" i="10"/>
  <c r="I49" i="1"/>
  <c r="I55" i="10"/>
  <c r="I53" i="6"/>
  <c r="I23" i="1"/>
  <c r="I85" i="5"/>
  <c r="H27" i="1"/>
  <c r="H23" i="1"/>
  <c r="I8" i="8"/>
  <c r="I13" i="8" s="1"/>
  <c r="I22" i="7"/>
  <c r="I23" i="7" s="1"/>
  <c r="H120" i="5"/>
  <c r="H51" i="2"/>
  <c r="I67" i="5"/>
  <c r="I77" i="5" s="1"/>
  <c r="I19" i="3"/>
  <c r="I21" i="3" s="1"/>
  <c r="I25" i="1"/>
  <c r="I27" i="1" s="1"/>
  <c r="I68" i="9"/>
  <c r="I69" i="9" s="1"/>
  <c r="H16" i="7"/>
  <c r="I40" i="6"/>
  <c r="I26" i="2"/>
  <c r="I39" i="12"/>
  <c r="H80" i="10"/>
  <c r="H72" i="10"/>
  <c r="H55" i="10"/>
  <c r="H87" i="9"/>
  <c r="I71" i="9"/>
  <c r="I87" i="9" s="1"/>
  <c r="H62" i="6"/>
  <c r="I46" i="2"/>
  <c r="I51" i="2" s="1"/>
  <c r="H41" i="1"/>
  <c r="I60" i="1"/>
  <c r="H25" i="6"/>
  <c r="I90" i="5"/>
  <c r="I120" i="5" s="1"/>
  <c r="H40" i="6"/>
  <c r="I11" i="4"/>
  <c r="I12" i="4" s="1"/>
  <c r="I8" i="7"/>
  <c r="I16" i="7" s="1"/>
  <c r="H43" i="2"/>
  <c r="I72" i="10"/>
  <c r="I37" i="1"/>
  <c r="I46" i="1"/>
  <c r="I62" i="6"/>
  <c r="I66" i="9"/>
  <c r="I45" i="9"/>
  <c r="I49" i="9" s="1"/>
  <c r="I107" i="11"/>
  <c r="H63" i="10"/>
  <c r="H25" i="8"/>
  <c r="I15" i="8"/>
  <c r="I25" i="8" s="1"/>
  <c r="I65" i="11"/>
  <c r="I72" i="11" s="1"/>
  <c r="I18" i="7"/>
  <c r="I19" i="7" s="1"/>
  <c r="I74" i="10"/>
  <c r="I80" i="10" s="1"/>
  <c r="H66" i="9"/>
  <c r="I8" i="9"/>
  <c r="I32" i="9" s="1"/>
  <c r="I130" i="5"/>
  <c r="I43" i="2"/>
  <c r="I39" i="1"/>
  <c r="I41" i="1" s="1"/>
  <c r="H37" i="1"/>
  <c r="H85" i="5"/>
  <c r="I11" i="3"/>
  <c r="I103" i="11" l="1"/>
  <c r="I29" i="2"/>
</calcChain>
</file>

<file path=xl/sharedStrings.xml><?xml version="1.0" encoding="utf-8"?>
<sst xmlns="http://schemas.openxmlformats.org/spreadsheetml/2006/main" count="2014" uniqueCount="714">
  <si>
    <t>Naziv ponudnika:</t>
  </si>
  <si>
    <t>1. SKUPINA: MLEKO IN MLEČNI IZDELKI</t>
  </si>
  <si>
    <t>ZAP. ŠT.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</si>
  <si>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</si>
  <si>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</si>
  <si>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</si>
  <si>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</si>
  <si>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</si>
  <si>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</si>
  <si>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</si>
  <si>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</si>
  <si>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</si>
  <si>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</si>
  <si>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</si>
  <si>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</si>
  <si>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L</t>
  </si>
  <si>
    <t>/</t>
  </si>
  <si>
    <t>kg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</si>
  <si>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</si>
  <si>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</si>
  <si>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Datum:</t>
  </si>
  <si>
    <t>Žig:</t>
  </si>
  <si>
    <t>Podpis:</t>
  </si>
  <si>
    <t>2. SKUPINA: MESO IN MESNI IZDELKI</t>
  </si>
  <si>
    <t>3. SKUPINA: RIBE IN KONZERVIRANE RIBE</t>
  </si>
  <si>
    <t>4. SKUPINA: JAJCA</t>
  </si>
  <si>
    <t>1.</t>
  </si>
  <si>
    <t>kos</t>
  </si>
  <si>
    <t>5. SKUPINA: SVEŽE SADJE IN ZELENJAVA</t>
  </si>
  <si>
    <t>POSEBNE ZAHTEVE, KI JIH MORAJO IZPOLNJEVATI POSAMEZNA ŽIVILA</t>
  </si>
  <si>
    <t>6. SKUPINA: ZAMRZNJENA IN KONZERVIRANA ZELENJAVA IN SADJE</t>
  </si>
  <si>
    <t>7. SKUPINA: SADNI SOKOVI IN SIRUPI</t>
  </si>
  <si>
    <t>8. SKUPINA: ZAMRZNJENI IZDELKI IZ TESTA</t>
  </si>
  <si>
    <t>Čas dostave za vsa živila iz te skupine izdelkov bo dogovorjen z naročnikom ob vsaki dobavi sproti, ker naročnik nima skladiščnih kapacitet za ta živila.</t>
  </si>
  <si>
    <t>V primeru, da je bilo živilo odtajano in ponovno zamrznjeno, bo naročnik tako živilo zavrnil.</t>
  </si>
  <si>
    <t>9. SKUPINA: ŽITA, MLEVSKI IZDELKI, TESTNINE</t>
  </si>
  <si>
    <t>3 žita - riž, pira in ječmen, pakiranje do 1 kg</t>
  </si>
  <si>
    <t>10.SKUPINA: KRUH, PEKOVSKO PECIVO, KEKSI, SLAŠČIČARSKI IZDELKI</t>
  </si>
  <si>
    <t>11.SKUPINA: SPLOŠNO PREHRAMBENO BLAGO</t>
  </si>
  <si>
    <t>Kardamom, pakiranje do 40 g (lahko v vrečki)</t>
  </si>
  <si>
    <t>12.SKUPINA: DIETNA ŽIVILA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</si>
  <si>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</si>
  <si>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</si>
  <si>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</si>
  <si>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</si>
  <si>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</si>
  <si>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</si>
  <si>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sklopu svežih rib,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</si>
  <si>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</si>
  <si>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</si>
  <si>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Naročnik: Viški vrtci, Jamova cesta 23, Ljubljana</t>
  </si>
  <si>
    <t>Naročnik: VIŠKI VRTCI, Jamova cesta 23, Ljubljana</t>
  </si>
  <si>
    <r>
      <rPr>
        <b/>
        <sz val="9"/>
        <rFont val="Arial Narrow"/>
        <family val="2"/>
        <charset val="238"/>
      </rPr>
      <t>ARGENTINSKI OSLIČ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pakiranje do 8 kg, I.kvaliteta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</si>
  <si>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</si>
  <si>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r>
      <rPr>
        <b/>
        <sz val="9"/>
        <rFont val="Arial Narrow"/>
        <family val="2"/>
        <charset val="238"/>
      </rPr>
      <t>ORADA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</si>
  <si>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r>
      <rPr>
        <b/>
        <sz val="9"/>
        <rFont val="Arial Narrow"/>
        <family val="2"/>
        <charset val="238"/>
      </rPr>
      <t>ATLANTSKI LOSOS</t>
    </r>
    <r>
      <rPr>
        <sz val="9"/>
        <rFont val="Arial Narrow"/>
        <family val="2"/>
        <charset val="238"/>
      </rPr>
      <t>, file brez kože in kosti, kakovost trim D</t>
    </r>
  </si>
  <si>
    <t>100 % limonin sok, brez dodanega sladkorja in brez dodaneih kemičnih konzervansov ali drugih aditivov,  pakirano do 1 l</t>
  </si>
  <si>
    <t>Za sklop 7.1.: Sokovom v pakiranju 0,15 do 0,2 L mora biti dodana slamica oziroma mora biti embalaža oblikovana tako, da omogoča higiensko ustrezno pitje neposredno iz embalaže (npr. pokrovček z navojem)</t>
  </si>
  <si>
    <t>pršut, svinjsko meso, brez kosti, narezan na rezine</t>
  </si>
  <si>
    <t>eko mleko, homogenizirano, pasterizirano, min 3,5 m.m., pakiranje 5 do 10 L, vedro ali ročka</t>
  </si>
  <si>
    <t>eko mlado goveje stegno, očiščeno, brez bočnika, BK, v kosu, I. kategorija</t>
  </si>
  <si>
    <t>eko mlado goveje stegno, očiščeno, brez bočnika, BK, zrezki 60 - 80 g, I. kategorija</t>
  </si>
  <si>
    <t>eko goveje kosti (cevaste za juho)</t>
  </si>
  <si>
    <t>eko telečje stegno, očiščeno, brez bočnika, BK,  v kosu, I.kategorija</t>
  </si>
  <si>
    <t>eko telečje stegno, očiščeno, brez bočnika, BK, narezano na zrezke 60-80g, I.kategorija</t>
  </si>
  <si>
    <t>eko telečje pleče, brez kosti, v kosu, I. kategorija</t>
  </si>
  <si>
    <t>eko piščančje stegno, BKK, v kosih</t>
  </si>
  <si>
    <t>eko piščančji file</t>
  </si>
  <si>
    <r>
      <t xml:space="preserve">eko kokošja jajca A razred, velikost M, </t>
    </r>
    <r>
      <rPr>
        <sz val="9"/>
        <rFont val="Arial Narrow"/>
        <family val="2"/>
        <charset val="238"/>
      </rPr>
      <t>odprto pakiranje po 30 jajc</t>
    </r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</si>
  <si>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</si>
  <si>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</si>
  <si>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</si>
  <si>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</si>
  <si>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>eko jabolčni motni, sveže stisnjen sok, 100 % sadni delež, pakiranje 1 L</t>
  </si>
  <si>
    <t>eko sadno-zelenjavni sok (jabolko, breskev, korenje), 100% sadno-zelenjavni delež, pakiranje 1L</t>
  </si>
  <si>
    <t>eko sadni sok iz granatnega jabolka, jabolka, črnega ribeza in drugega sadja, 100% sadni delež, pakiranje 1 L</t>
  </si>
  <si>
    <t>Naročnik: Viški vrtci, Jamova cesta 23 , Ljubljana</t>
  </si>
  <si>
    <t>jušna zakuha pšenična,  brez jajc, oblika ni pomembna</t>
  </si>
  <si>
    <t>eko pšenične testenine, peresniki, pakiranje do 1 kg</t>
  </si>
  <si>
    <t>eko polnozrnate testenine, svedri, pakiranje do 1 kg</t>
  </si>
  <si>
    <t>eko pirine testenine, polžki, pakiranje do 1 kg</t>
  </si>
  <si>
    <t>eko polnozrnate pirine testenine, svedri, pakiranje do 1 kg</t>
  </si>
  <si>
    <t>eko jušna zakuha, pakiranje do 1 kg</t>
  </si>
  <si>
    <t>eko ajdove testenine, pakiranje do 1 kg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</si>
  <si>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</si>
  <si>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</si>
  <si>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</si>
  <si>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</si>
  <si>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</si>
  <si>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</si>
  <si>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</si>
  <si>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</si>
  <si>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</si>
  <si>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</si>
  <si>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</si>
  <si>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pisani (uporabljena testa iz bele, koruzne, ajdove moka) mešani kruh, 0,7 do 1,0 kg, rezan in pakiran</t>
  </si>
  <si>
    <t>eko makova štručka, 60 do 80 g / kos</t>
  </si>
  <si>
    <t>eko sirova štručka, 60 do 80  g / kos, min. 14% sira</t>
  </si>
  <si>
    <t>eko kruh iz pšenične črne moke (T1100), 0,7 do 1,0 kg, rezan in pakiran</t>
  </si>
  <si>
    <t>eko kruh iz pšenične polbele moke (T850), 0,7 do 1,0 kg, rezan in pakiran</t>
  </si>
  <si>
    <t>eko pirini keksi z marmelado, pakiranje 0,5 do 1 kg</t>
  </si>
  <si>
    <t>eko pirini keksi z ovsenimi kosmiči, pakiranje 0,5 do 1 kg</t>
  </si>
  <si>
    <t>eko polnozrnati keksi z medom</t>
  </si>
  <si>
    <t>eko masleni keksi</t>
  </si>
  <si>
    <t>eko pirini keksi s proseno kašo</t>
  </si>
  <si>
    <t>eko keksi iz štirih žit</t>
  </si>
  <si>
    <r>
      <rPr>
        <b/>
        <sz val="10"/>
        <color theme="1"/>
        <rFont val="Arial Narrow"/>
        <family val="2"/>
        <charset val="238"/>
      </rPr>
      <t>Sklopi 10.5. in 10.6..: Za vsa živila v teh sklopih se zahteva, da vsebujejo manj kot 2 % trans maščobnih kislin</t>
    </r>
    <r>
      <rPr>
        <sz val="10"/>
        <color theme="1"/>
        <rFont val="Arial Narrow"/>
        <family val="2"/>
        <charset val="238"/>
      </rPr>
      <t>.Kot ustrezno dokazilo se šteje proizvodna specifikacija ali deklaracija, kjer je navedena vsebnost trans maščobnih kislin. Če tega ni, ponudnik predloži lastno izjavo, dano pod kazensko in materialno odgovornostjo.</t>
    </r>
  </si>
  <si>
    <t xml:space="preserve">eko limonina lupina v prahu, certificirano brez glutena, pakiranje do 10 g </t>
  </si>
  <si>
    <t>preliv za torte in peciva v prahu (sladkor, želirno sredstvo, brezbarven in rdeči), pakiranje do 50 g (kakovost Dr. Oetker ali enkovredno)</t>
  </si>
  <si>
    <t>eko zeliščni čaj, gastro pakiranje, filter vrečka, pakiranjei do 1,5 kg</t>
  </si>
  <si>
    <t>eko kvinoja, pakiranje do 1 kg</t>
  </si>
  <si>
    <t>eko riž, okroglozrnati, pakirano do 1 kg</t>
  </si>
  <si>
    <t>pasterizirano mleko, 3,2 do 3,5 % m.m., pakiranje 5 do 10 L vedro / ročka</t>
  </si>
  <si>
    <t>surovo maslo 1. vrste, min 82 % m.m., brez konzervansov in aditivov, pakiranje 125 do 250 g</t>
  </si>
  <si>
    <t>sadni jogurt  2,5 do 3,5 % m.m., brez  umetnih barvil, pakiranje: lonček 125 do 180 g</t>
  </si>
  <si>
    <t>pasterizirano mleko, 3,2 do 3,5 % m.m., homogenizirano, pakiranje 1 L</t>
  </si>
  <si>
    <t>sladka pasterizirana  smetana, 30 do 35% m.m., brez konzervansov in aditivov,  pakiranje 0,5 do 1 L</t>
  </si>
  <si>
    <t>navadni čvrsti jogurt, 2,5 do 3,5 % m.m., pakiranje: lonček 150 do 180 g</t>
  </si>
  <si>
    <t>tekoči navadni jogurt, 3,2 do 3,5 % m.m., pakiranje 500 do 1000 g</t>
  </si>
  <si>
    <t>tekoči sadni jogurt, različni okusi, 1,1 do 3,5 % m.m., pakiranje 500 do 1000 g</t>
  </si>
  <si>
    <t>fermenirano mleko s probiotično kulturo, 1,0  do 3,5 % m.m., pakiranje: lonček 150 do 180 g</t>
  </si>
  <si>
    <t>fermenirano mleko s probiotično kulturo z dodanim sadjem, 1,0  do 3,5 % m.m., pakiranje: lonček 150 do 180 g</t>
  </si>
  <si>
    <t>skuta, nepasirana, iz pasteriziranega mleka, 30 do 40 % m.m. v suhi snovi, pakiranje 3 do 5 kg</t>
  </si>
  <si>
    <t>skuta, nepasirana, iz pasteriziranega mleka, 30 do 40  % m.m. v suhi snovi, pakiranje 0,5 do 1 kg</t>
  </si>
  <si>
    <t>kislo mleko, čvrsto, iz homogeniziranega mleka, 3,2 do 3,5 % m.m., pakiranje: lonček 150 do 180 g</t>
  </si>
  <si>
    <t>sterilizirano mleko (kratkotrajna sterilizacija), 3,2 do 3,5 % m.m., pakiranje 0,2 L, dodana slamica</t>
  </si>
  <si>
    <t>sterilizirano mleko (kratkotrajna sterilizacija), 3,2 do 3,5 % m.m., pakiranje 1 L,</t>
  </si>
  <si>
    <t>kisla pasterizirana smetana, 18 do 25 % m.m., brez konzervansov in aditivov,  pakiranje 150 do 180 g</t>
  </si>
  <si>
    <t>kisla pasterizirana smetana, 25 do 30 % m.m., brez konzervansov in aditivov, pakiranje 400 do 600 g</t>
  </si>
  <si>
    <t>mascarpone, vsebuje min. 80% mm, pakiranje 0,5 do 1 kg</t>
  </si>
  <si>
    <t>poltrdi sir EDAMEC, min. 45 % m.m. v suhi snovi, zorjen v foliji, pakiranje do 3 kg</t>
  </si>
  <si>
    <t>poltrdi sir TRAPIST, min. 45 % m.m. v suhi snovi, zorjen v foliji, pakiranje do 3 kg</t>
  </si>
  <si>
    <t>sveži polnomastni sir , v kosu, min. 40 % m.m. v suhi snovi, pakiranje 200 do 1000 g (tip sira Mozzarella)</t>
  </si>
  <si>
    <t>sveži polnomastni sir v slanici, kroglice, min. 40 % m.m. v suhi snovi, pakiranje do 250 g (tip sira Mozzarella)</t>
  </si>
  <si>
    <t>mladi, beli sir v slanici iz kravjega mleka, min 45%mm v suhi snovi, pakiranje 200-400g (tip sira Feta)</t>
  </si>
  <si>
    <r>
      <t>sirni smetanov namaz brez vseh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aditivov (sestavine: skuta, smetana, sol), pakiranje 2 do 3 kg</t>
    </r>
  </si>
  <si>
    <t>sirni smetanov namaz brez vseh aditivov (sestavine: skuta, smetana, sol), pakiranje 100 do 300 g</t>
  </si>
  <si>
    <t>sadni jogurt s celimi koščki sadja, vsebnost sladkorja do 10g/100g, 1,0 do 3,0%mm, lonček, pakiranje 100 do 150 g</t>
  </si>
  <si>
    <t>sadni jogurt, min. 20% sadni delež, brez dodanega sladkorja, lonček, 130 do 200g</t>
  </si>
  <si>
    <t>navadni jogurt z min. 6% mm, lonček, pakiranje 150-180g</t>
  </si>
  <si>
    <t>sladoled kremni/mlečni brez umetnih sladil z različnimi okusii (piškotek, gozdni sadeži, čokolada) lonček, dodana plastična žlička, pakiranje 80 do 140 ml</t>
  </si>
  <si>
    <t>naravni pinjenec, do 1%mm, lonček, 150 do 250g</t>
  </si>
  <si>
    <t>pinjenec s sadnimi okusi (višnja, gozdni sadeži, bezeg), do 1% mm, 150-250g</t>
  </si>
  <si>
    <t>sadno zelenjavni jogurt, lonček 150 do 250 g, nad 2,5%mm</t>
  </si>
  <si>
    <t>trdi sir za rezanje (tip sira Ementalski sir), polnomstni sir, vsebuje min. 45% m.m. v suhi snovi), pakiranje 0,5 do 1 kg</t>
  </si>
  <si>
    <t>surovo maslo 1. vrste, izdelano iz kisle smetane,  min 82 % m.m., brez konzervansov in aditivov, pakiranje 125 do 250 g</t>
  </si>
  <si>
    <t>mlleko v prahu, polnomastno, pakiranje do 500g</t>
  </si>
  <si>
    <t>svinjsko stegno, očiščeno, BK, brez slanine v kosu, I.kategorija</t>
  </si>
  <si>
    <t>svinjsko stegno, očiščeno, BK, brez slanine, narezano na kocke 2 x 2 cm, očiščeno, I.kategorija</t>
  </si>
  <si>
    <t xml:space="preserve">kunčji file, narezano na kocke 1 x 1 cm, I. kategorije </t>
  </si>
  <si>
    <t>žrebičkovo stegno, očiščeno, BK, narezano na kocke 2 x 2 cm, I.kategorija</t>
  </si>
  <si>
    <t>presna pleskavica (oblikovana) iz mletega manj začinjenega in soljenega mesa (50 % stegno mlade govedine I.kat. BK in 50 % svinjsko stegno I.kat. BK), 80 do 90 g / kos</t>
  </si>
  <si>
    <t>pečenice iz svinjskega mesa v naravnem ovoju, manj začinjene, 60 do 80 g / kos</t>
  </si>
  <si>
    <t>šunka v ovitku, max 2,5 % maščobe,  minimalno 16% beljakovin, max. 2,1 % soli maščobe, v kosu</t>
  </si>
  <si>
    <t>šunka v ovitku, max 2,5 % maščobe,  minimalno 16% beljakovin, max. 2,1 % soli maščobe,  narezana na rezine (2-3g)</t>
  </si>
  <si>
    <t>svinjska ocvirkova mast</t>
  </si>
  <si>
    <t>piščančji file v kosu, razred kakovosti A (max skupno odstopanje 2 % naročene teže)</t>
  </si>
  <si>
    <t>piščančje krače, 110 do 120 g / kos, razred kakovosti A</t>
  </si>
  <si>
    <t>piščančja stegna, BKK, razred kakovosti A</t>
  </si>
  <si>
    <t>piščančji file, razred kakovosti A, narezan na kocke velikosti cca 2 x 2 cm (max odstopanje 10 % od velikosti kock, max skupno odstopanje 2 % naročene teže)</t>
  </si>
  <si>
    <t>piščančje hrenovke brez E, brez ovoja, vsebujejo min. 75% pišč. mesa, brez kem. konzervansov</t>
  </si>
  <si>
    <t>puranji file v kosu, razred kakovosti A (max skupno odstopanje 2 % naročene mase)</t>
  </si>
  <si>
    <t>puranji file, razred kakovosti A, narezan na kocke velikosti cca 2 x 2 cm (max odstopanje 10 % od velikosti kock, max skupno odstopanje 2 % naročene teže)</t>
  </si>
  <si>
    <t xml:space="preserve">puranji file, razred kakovosti A, narezan na zrezke 60 do 80 g </t>
  </si>
  <si>
    <t>piščančja salama extra razreda, brez alergenov, vsebuje najmanj 70 %  piščančjega mesa, max. 2,2 g soli/100g narezana na rezine,  15 do 20 g / kos</t>
  </si>
  <si>
    <t>piščančja salama extra razreda, brez alergenov, vsebuje najmanj 70 %  piščančjega mesa, max. 2,2 g soli/100g, v kosu</t>
  </si>
  <si>
    <t>piščančje prsi v ovoju, brez alergenov, delež piščančjih prsi  je najmanj 75 %, max. 1,8 g soli/100g, narezano na rezine 15 do 20 g</t>
  </si>
  <si>
    <t>puranja šunka v ovoju, brez alergenov, vsebuje najmanj 70 % puranjega mesa, max 1,7 g soli/100g v kosu</t>
  </si>
  <si>
    <t>puranja šunka v ovoju, brez alergenov, vsebuje najmanj 70 % puranjega mesa, max 1,7 g soli/100g, narezano na rezine 15-20g</t>
  </si>
  <si>
    <t>mini piščančja hrenovka brez ovoja, vsebuje min. 90 % piščančjega mesa, max. 2,2g soli/100g i, brez alergenov</t>
  </si>
  <si>
    <t>kokošja jajca A razred, talna reja, velikost L, odprto pakiranje po 30 jajc</t>
  </si>
  <si>
    <t>solata Gentile, razred I</t>
  </si>
  <si>
    <t>solata kristalka, razred I</t>
  </si>
  <si>
    <t>solata ledenka, razred I</t>
  </si>
  <si>
    <t>solata endivja, razred I</t>
  </si>
  <si>
    <t>motovilec, razred I</t>
  </si>
  <si>
    <t>rukola, razred I</t>
  </si>
  <si>
    <t>mlada špinača, razred I</t>
  </si>
  <si>
    <t>radič rdeči, razred I</t>
  </si>
  <si>
    <t>radič štrucar, razred I</t>
  </si>
  <si>
    <t>radič Treviso, razred I</t>
  </si>
  <si>
    <t>kitajsko zelje, razred I</t>
  </si>
  <si>
    <t>zelje v glavah, razred I</t>
  </si>
  <si>
    <t>zelje mlado,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</si>
  <si>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</si>
  <si>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</si>
  <si>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</si>
  <si>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</si>
  <si>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</si>
  <si>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paradižnik češnjevec, razred I</t>
  </si>
  <si>
    <t>paprika (babura), razred I</t>
  </si>
  <si>
    <t>paprika  rdeča,  razred I</t>
  </si>
  <si>
    <t>paprika zelena, razred I</t>
  </si>
  <si>
    <t>paprika rumena, razred I</t>
  </si>
  <si>
    <t>kumare razred I</t>
  </si>
  <si>
    <t>bučke, razred I</t>
  </si>
  <si>
    <t>čebula (srednje debela), razred I</t>
  </si>
  <si>
    <t>česen, razred I</t>
  </si>
  <si>
    <t>šalotka, razred I</t>
  </si>
  <si>
    <t>por, razred I</t>
  </si>
  <si>
    <t>korenje rdeče, razred I</t>
  </si>
  <si>
    <t>korenje rumeno, razred I</t>
  </si>
  <si>
    <t>keteršilj listi,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</si>
  <si>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</si>
  <si>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</si>
  <si>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</si>
  <si>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</si>
  <si>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</si>
  <si>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maslenec, razred I</t>
  </si>
  <si>
    <t>brokoli, razred I</t>
  </si>
  <si>
    <t>rdeče zelje, razred I</t>
  </si>
  <si>
    <t>rdeča čebula, razred I</t>
  </si>
  <si>
    <t>zelena, stebelna, razred I</t>
  </si>
  <si>
    <t>koromač, razred I</t>
  </si>
  <si>
    <t>rdeča redkev, razred I</t>
  </si>
  <si>
    <t>buče muškatne, razred I</t>
  </si>
  <si>
    <t>buče Hokaido, razred I</t>
  </si>
  <si>
    <t>rdeča pesa -  gomolj, razred I</t>
  </si>
  <si>
    <t>beluši beli in zeleni, razred I</t>
  </si>
  <si>
    <t>bazilika, sveža</t>
  </si>
  <si>
    <t>drobnjak, svež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</si>
  <si>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</si>
  <si>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</si>
  <si>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</si>
  <si>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</si>
  <si>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</si>
  <si>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</si>
  <si>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</si>
  <si>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</si>
  <si>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</si>
  <si>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</si>
  <si>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</si>
  <si>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</si>
  <si>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</si>
  <si>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</si>
  <si>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</si>
  <si>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</si>
  <si>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 (rdeč, bel, rumen, srednje debel), razred I</t>
  </si>
  <si>
    <t>mladi krompir (maj, junij, julij), razred I</t>
  </si>
  <si>
    <t>zelena solata, očiščena, razred I</t>
  </si>
  <si>
    <t>mešana solata, očiščena, razred I (50% zelena + 50% radič)</t>
  </si>
  <si>
    <t>jabolka (gala, jonagold, idared, zlati delišes,…), do 120 g / kos, 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</si>
  <si>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</si>
  <si>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</si>
  <si>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</si>
  <si>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</si>
  <si>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</si>
  <si>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</si>
  <si>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</si>
  <si>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</si>
  <si>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</si>
  <si>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črno namizno, ekstra kvalitete</t>
  </si>
  <si>
    <r>
      <t>kaki navaden,</t>
    </r>
    <r>
      <rPr>
        <sz val="9"/>
        <rFont val="Arial Narrow"/>
        <family val="2"/>
        <charset val="238"/>
      </rPr>
      <t xml:space="preserve"> umeden</t>
    </r>
    <r>
      <rPr>
        <sz val="9"/>
        <color theme="1"/>
        <rFont val="Arial Narrow"/>
        <family val="2"/>
        <charset val="238"/>
      </rPr>
      <t>, do 120 g / kos, kvaliteta I</t>
    </r>
  </si>
  <si>
    <t>kaki vanilija (Persimon), do 120 g / kos</t>
  </si>
  <si>
    <t>lubenice, razred I</t>
  </si>
  <si>
    <t>melone, razred I</t>
  </si>
  <si>
    <t>nashi, razred I</t>
  </si>
  <si>
    <t>granatno jabolko, razred I</t>
  </si>
  <si>
    <t>grenivke, razred I</t>
  </si>
  <si>
    <t>pomaranče, do 120 g / kos, brez pešk, razred I</t>
  </si>
  <si>
    <t>mandarine, do 100 g / kos, brez pešk, razred I</t>
  </si>
  <si>
    <t>klemenitne , razred I</t>
  </si>
  <si>
    <t>klemenvile, razred I</t>
  </si>
  <si>
    <t>mandore, razred I</t>
  </si>
  <si>
    <t>kivi, do 100 g / kos, razred I</t>
  </si>
  <si>
    <t>limone, do 100 g / kos, razred I</t>
  </si>
  <si>
    <t>banane, do 150 g / kos, razred I</t>
  </si>
  <si>
    <t>mango, razred I</t>
  </si>
  <si>
    <t>ananas, razred I</t>
  </si>
  <si>
    <t>sveže fige, razred I</t>
  </si>
  <si>
    <t>avokado, razred I</t>
  </si>
  <si>
    <t>ringlo, razred I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</si>
  <si>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</si>
  <si>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</si>
  <si>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</si>
  <si>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</si>
  <si>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</si>
  <si>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</si>
  <si>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</si>
  <si>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</si>
  <si>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</si>
  <si>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</si>
  <si>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</si>
  <si>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</si>
  <si>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paradižnik - pelati olupljeni, steriliziran, brez kemičnih konzervansov,  pakiranje 2 do 3 kg</t>
  </si>
  <si>
    <t>paradižnik - pelati olupljeni, steriliziran, brez kemičnih konzervansov,  pakiranje 0,4 do 1 kg</t>
  </si>
  <si>
    <t>paradižnik pasiran (kaša, pire), pakirano do 1 kg</t>
  </si>
  <si>
    <t>paradižnik pasiran (kaša, pire), pakirano od 2,5 do 5 kg</t>
  </si>
  <si>
    <t>rdeča pesa, pasterizirana, narezana na rezine debeline 1 do 3 mm, brez kemičnih konzervansov in sladil, min. 60 % plodu, pakiranje do 800 g</t>
  </si>
  <si>
    <t>rdeča pesa, pasterizirana, narezana na rezine debeline 1 do 3 mm, brez kemičnih konzervansov in sladil, min. 60 % plodu, pakiranje 3 do 4,5 kg</t>
  </si>
  <si>
    <t>ajvar, nepekoč, pakiranje do 1 kg</t>
  </si>
  <si>
    <t>gorčica, pakiranje do 1 kg</t>
  </si>
  <si>
    <t>kapre, pasterizirane, v slanici, pakiranje do 500 g</t>
  </si>
  <si>
    <t>breskov kompot, manj sladek, min 50 % plodu, pasteriziran ali steriliziran, brez kemičnih konzervansov, pakiranje 2 do 4,5 kg</t>
  </si>
  <si>
    <t>ananasov kompot – kocke, manj sladek,  min 50 % plodu, pasteriziran ali steriliziran, brez kemičnih konzervansov, pakiranje 2 do 3,5 kg</t>
  </si>
  <si>
    <t>ananasov kompot – rezine,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</si>
  <si>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</si>
  <si>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</si>
  <si>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ekstra domača mešana marmelada, min. 48  g sadnega deleže / 100 g izdelka, brez kemičnih konzervansov in sladil, pakiranje do 850 g</t>
  </si>
  <si>
    <t>ekstra domača marmelada - šipkova, min 40 % sadne kaše, brez kemičnih konzervansov in sladil, pakiranje do 1000 g</t>
  </si>
  <si>
    <t>džem - marelica, min 35% sadnega deleža, brez kemičnih konzervansov, sladil, max. 40 g sladkorja / 100g izdelka, pakiranje do 700 g</t>
  </si>
  <si>
    <t>ekstra džem - jagoda, min. 45% sadnega deleža, max. 40 g sladkorja / 100 g izdelka, brez kemičnih konzervansov, pakiranje do 700 g</t>
  </si>
  <si>
    <t>ekstra džem - borovnica, min. 45% sadnega deleža, brez kemičnih konzervansov, pakiranje do 700 g</t>
  </si>
  <si>
    <t>ananasov sok, 100 % sadni delež, brez dodanega sladkorja, umetnih sladil in arom ter kemičnih konzervansov, pakiranje 1 L</t>
  </si>
  <si>
    <t>jabolčni motni sveže stisnjen sok, 100 % sadni delež, brez dodanega sladkorja, umetnih sladil in arom ter kemičnih konzervansov, pakiranje 1 L</t>
  </si>
  <si>
    <t>jabolčni motni sveže stisnjen sok, 100 % sadni delež, brez dodanega sladkorja, umetnih sladil in arom ter kemičnih konzervansov, pakiranje 0,15 do 0,2 L</t>
  </si>
  <si>
    <t xml:space="preserve">pomarančni sok z delci - sadnimi celicamii, 100 % sadni delež, brez dodanega sladkorja, umetnih sladil in arom ter kemičnih konzervansov, pakiranje 1 L </t>
  </si>
  <si>
    <t>gosta pijača iz vsaj 4 različnih vrst sadja, 100% sadni delež, bret dodanega sladkorja, pakiranje 100 do 150g, embalaža omogoča pitje brez uporabe lončka</t>
  </si>
  <si>
    <t>multuvitaminski sok , 100% sadni delež, rdeče sadje (malina, višnja, grozdje, jabolko), pakiranje 1L</t>
  </si>
  <si>
    <t>sadno zelenjavni sok iz korenčka, jabolka in pomaranče, sadno zelenjavni delež 100 %, brez dodanega sladkorja, umetnih sladil in arom ter kemičnih konzervansov, pakirano po 0,5 do 1 L</t>
  </si>
  <si>
    <t>Sokovi pakirani v literski embalaži morajo imeti pokrovček na navoj  z možnostjo ponovnega zapiranja.</t>
  </si>
  <si>
    <t>svaljki z dodatkom koruznega zdroba, pakiranje 1 do 2 kg</t>
  </si>
  <si>
    <t>svaljki z dodatkom ržene moke, pakiranje 1 do 2 kg</t>
  </si>
  <si>
    <t>borovničevi cmoki, pakiranje 1 do 5 kg</t>
  </si>
  <si>
    <t>marelični cmoki, pakiranje 2 do 5 kg</t>
  </si>
  <si>
    <t>sirovi ravioli, pakirano 1 do 2 kg</t>
  </si>
  <si>
    <t>sirovi tortelini, pakirano 1 do 2 kg</t>
  </si>
  <si>
    <t>žepki s sadnim nadevom, 30 do 50 g / kos, vsebnost transmaščobnih kislin pod 2 %, pakirano 1 do 5 kg</t>
  </si>
  <si>
    <t>polnozrnati navihančki s sadnim nadevom, 50 do 80 g / kos, vsebnost transmaščobnih kislin pod 2 %, pakirano 1 do 5 kg</t>
  </si>
  <si>
    <t>polnozrnati navihančki s čokoladnim nadevom,80-120 g / kos, vsebnost transmaščobnih kislin pod 2 %, dodatek polnozrnate moke, manj sladkorja,  pakirano 1 do 5 kg</t>
  </si>
  <si>
    <t>francoski masleni rogljič, 50 do 70 g / kos, vsebnost transmaščobnih kislin pod 2 %, pakirano 1 do 5 kg</t>
  </si>
  <si>
    <t>pečene zamrznjene palačinke, porcijske, do 60 g / kos, pakiranje 1 do 2 kg</t>
  </si>
  <si>
    <t>pečene zamrznjene ajdove palačinke, porcijske, do 60 g / kos, pakiranje od 1 do 2 kg</t>
  </si>
  <si>
    <t>testo za lazanjo (predpripravljeno - termično obdelano), dimenzije cca 30 x 50 cm, pakiranje 2 do 5 kg</t>
  </si>
  <si>
    <t>listnato testo, pakiranje 0,5 do 2 kg</t>
  </si>
  <si>
    <t>pšenična moka - ostra - pakiranje 1 kg</t>
  </si>
  <si>
    <t>pšenična moka tipa 400 - gladka, pakiranje 1 kg</t>
  </si>
  <si>
    <t xml:space="preserve">pšenična moka tipa 500 - gladka, pakiranje 1 kg </t>
  </si>
  <si>
    <t xml:space="preserve">pšenična moka tipa 500 - gladka, pakiranje do 5 kg </t>
  </si>
  <si>
    <t>pšenična moka tipa 850, pakiranje do 1 kg</t>
  </si>
  <si>
    <t>pšenična moka tipa 1100, pakiranje do 1 kg</t>
  </si>
  <si>
    <t>pšenična moka polnozrnata, pakiranje do 1 kg</t>
  </si>
  <si>
    <t>ržena moka tip 1250, pakiranje do 1 kg</t>
  </si>
  <si>
    <t>pirina moka, pakiranje do 10 kg</t>
  </si>
  <si>
    <t>koruzna moka, pakiranje do 1 kg</t>
  </si>
  <si>
    <t>ajdova moka, pakiranje do 1 kg</t>
  </si>
  <si>
    <t>pšenični zdrob, pakiranje 1 do 2 kg</t>
  </si>
  <si>
    <t>pirin zdrob, pakiranje do 1 kg</t>
  </si>
  <si>
    <t>koruzni zdrob - pakiranje 1 kg</t>
  </si>
  <si>
    <t>koruzni zdrob z ajdo, instant, pakiranje do 1 kg</t>
  </si>
  <si>
    <t>ajdova kaša, pakiranje do 1 kg</t>
  </si>
  <si>
    <t>ješprenj, pakiranje do 1 kg</t>
  </si>
  <si>
    <t>prosena kaša, pakiranje do 1 kg</t>
  </si>
  <si>
    <t>pira, pakiranje do 1 kg</t>
  </si>
  <si>
    <t>pšenica, pakiranje do 1 kg</t>
  </si>
  <si>
    <t>riž integralni, parboiled, pakiranje do 1 kg</t>
  </si>
  <si>
    <t>riž dolgozrnati parboiled, ekstra kvalitete (kakovost ZLATO POLJE PARBOILED ali enakovredno), pakiranje 3 do 5 kg</t>
  </si>
  <si>
    <t>mešanica treh rižev (rjavi, rdeči in črni), pakiranje do 1 kg</t>
  </si>
  <si>
    <t>riž, brušen, parboiled, srednjezrnati riž, pakiranje 1 kg, kakovost I, lom zrnja do 7%)</t>
  </si>
  <si>
    <t>mešanica rjavi parboiled riž, rdeča kvinoja in pražena ajda, pakiranje do 1 kg</t>
  </si>
  <si>
    <t>pšeničnii kosmiči s čokolado (enakovredno kot Čokolino, sestava: vsaj 55% mlevskih izdelkov, vsaj 18% čokolade z min. 40% kakavovim deležem, sladkor, škrob, vitamini), pakiranje do 2 kg</t>
  </si>
  <si>
    <t>koruzni kosmiči brez dodanega sladkorja, pakiranje do 1kg</t>
  </si>
  <si>
    <t>ovseni kosmiči, pakiranje do 1 kg</t>
  </si>
  <si>
    <t>rženi kosmiči, pakiranje do 1 kg</t>
  </si>
  <si>
    <t>ječmenovi kosmiči, pakiranje do 1 kg</t>
  </si>
  <si>
    <t xml:space="preserve">riževi kosmiči kvalitete Rižolino ali enakovredno pakiranje do 200 g </t>
  </si>
  <si>
    <t>rezanci - jušna zakuha, pšenični z jajci, pakiranje do 1 kg</t>
  </si>
  <si>
    <t>ribana kaša - jušna zakuha, pšenična z  jajci, pakiranje do 3 kg</t>
  </si>
  <si>
    <t>rižek - jušna zakuha, pšenična z jajci, pakiranje do 5 kg</t>
  </si>
  <si>
    <t>zvezdice - jušna zakuha, pšenična z jajci, pakiranje do 5 kg</t>
  </si>
  <si>
    <t>polžki - pšenični z jajci, pakiranje do 1 kg</t>
  </si>
  <si>
    <t>polžki - pšenični z jajci, pakiranje do 5 kg</t>
  </si>
  <si>
    <t>peresniki - pšenični z jajci, pakiranje do 1 kg</t>
  </si>
  <si>
    <t>široki rezanci - pšenični z jajci, pakiranje do 1 kg</t>
  </si>
  <si>
    <t>široki rezanci - pšenični z jajci, pakiranje do 8 kg</t>
  </si>
  <si>
    <t>kodrasti široki rezanci - pšenični z jajci, pakiranje do 1 kg</t>
  </si>
  <si>
    <t>špageti št. 5 - pšenični z jajci, pakiranje do 12 kg</t>
  </si>
  <si>
    <t>svedrčki - pšenični z jajci, pakiranje do 10 kg</t>
  </si>
  <si>
    <t>svedrčki - pšenični z jajci, pakiranje do 1 kg</t>
  </si>
  <si>
    <t>vodni vlivanci – zakuha, pakiranje do 5 kg</t>
  </si>
  <si>
    <t>polžki, pšenični brez jajc, pakiranje do 1 kg</t>
  </si>
  <si>
    <t>polžki, pšenični brez jajc, pakiranje do 5 kg</t>
  </si>
  <si>
    <t>peresniki - pšenični brez jajc, pakiranje do 1 kg</t>
  </si>
  <si>
    <t>peresniki - pšenični brez jajc, pakiranje do 5 kg</t>
  </si>
  <si>
    <t>špageti št. 5 - pšenični brez jajc, pakiranje do 1 kg</t>
  </si>
  <si>
    <t>špageti št. 5 - pšenični brez jajc, pakiranje do 5 kg</t>
  </si>
  <si>
    <t>svedrčki - pšenični brez jajc, pakiranje do 10 kg</t>
  </si>
  <si>
    <t>svedrčki - pšenični brez jajc, pakiranje do 1 kg</t>
  </si>
  <si>
    <t>ajdove testenine (široki rezanci,….), pakiranje do 1 kg</t>
  </si>
  <si>
    <t>polnozrnate testenine polžki, pakiranje do 1 kg</t>
  </si>
  <si>
    <t>pirine testenine  peresnilki,  pakiranje do 1 kg</t>
  </si>
  <si>
    <t>pisane testenine (svedrčki, polžki, peresniki…),  pakiranje do 5 kg</t>
  </si>
  <si>
    <r>
      <t>pšenični beli kruh (T-500),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</si>
  <si>
    <r>
      <t xml:space="preserve">pšenični črni kruh (T-1100), 0,7 do 1,0 kg, rezan in pakiran, </t>
    </r>
    <r>
      <rPr>
        <sz val="9"/>
        <rFont val="Arial Narrow"/>
        <family val="2"/>
        <charset val="238"/>
      </rPr>
      <t>brez vseh aditov</t>
    </r>
  </si>
  <si>
    <r>
      <t>pšenično belo pekovsko pecivo različnih oblik (žemlja, kajzerica, bombeta, štručka,…), 30 do 50 g / ko</t>
    </r>
    <r>
      <rPr>
        <sz val="9"/>
        <rFont val="Arial Narrow"/>
        <family val="2"/>
        <charset val="238"/>
      </rPr>
      <t>s, brez vseh aditivov</t>
    </r>
  </si>
  <si>
    <r>
      <t>pšenični beli kruh (T-500),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  <r>
      <rPr>
        <sz val="9"/>
        <color theme="1"/>
        <rFont val="Arial Narrow"/>
        <family val="2"/>
        <charset val="238"/>
      </rPr>
      <t>, manj soli</t>
    </r>
  </si>
  <si>
    <r>
      <t xml:space="preserve">pšenični črni kruh (T-1100), 0,7 do 1,0 kg, rezan in pakiran, </t>
    </r>
    <r>
      <rPr>
        <sz val="9"/>
        <rFont val="Arial Narrow"/>
        <family val="2"/>
        <charset val="238"/>
      </rPr>
      <t>brez vseh aditov</t>
    </r>
    <r>
      <rPr>
        <sz val="9"/>
        <color theme="1"/>
        <rFont val="Arial Narrow"/>
        <family val="2"/>
        <charset val="238"/>
      </rPr>
      <t>, manj soli</t>
    </r>
  </si>
  <si>
    <r>
      <t>pšenični polbeli kruh (T-850),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</si>
  <si>
    <t>pšenični beli kruh (T-500), 0,7 do 1,0 kg, rezan in pakiran, brez vseh aditivov</t>
  </si>
  <si>
    <t>pšenični polnozrnati kruh (Graham kruh)  0,7 do 1,0 kg, rezan in pakiran</t>
  </si>
  <si>
    <t>koruzni mešani kruh  0,7 do 1,0 kg, rezan in pakiran</t>
  </si>
  <si>
    <t>ovseni mešani kruh  0,7 do 1,0 kg, rezan in pakiran</t>
  </si>
  <si>
    <t>ajdov mešani kruh,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</si>
  <si>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</si>
  <si>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</si>
  <si>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</si>
  <si>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</si>
  <si>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</si>
  <si>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</si>
  <si>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koruzno mešano pekovsko pecivo različnih oblik (žemlja, kajzerica, bombeta, štručka,…), 30 do 50 g / kos</t>
  </si>
  <si>
    <t>ajdovo mešano pekovsko pecivo različnih oblik (žemlja, kajzerica, bombeta, štručka,…), 30 do 50 g / kos</t>
  </si>
  <si>
    <t>rženo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</si>
  <si>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</si>
  <si>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</si>
  <si>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r>
      <t xml:space="preserve">mlečno pekovsko pecivo različnih oblik (štručka, rogljič, polžek,…), </t>
    </r>
    <r>
      <rPr>
        <sz val="9"/>
        <rFont val="Arial Narrow"/>
        <family val="2"/>
        <charset val="238"/>
      </rPr>
      <t>60 do 80 g / kos</t>
    </r>
  </si>
  <si>
    <t>sirova štručka, min. 14 % sira, 60 do 80 g / kos</t>
  </si>
  <si>
    <t>makova štručka, 60 do 80 g / kos</t>
  </si>
  <si>
    <t>pšenično pecivo z različnimi posipi (sezam, sončnice,…) 30 do 50 g / kos</t>
  </si>
  <si>
    <t>mlinci z jajci, brez konzervansov, pakiranje do 10 kg</t>
  </si>
  <si>
    <t>mlinci brez jajc, brez konzervansov, pakiranje do 10 kg</t>
  </si>
  <si>
    <t>grisini s sezamom, pakiranje 100 do 400 g</t>
  </si>
  <si>
    <t>drobtine, krušne, bele, pakiranje do 1 kg</t>
  </si>
  <si>
    <t>masleni piškoti, pakiranje 250 do 500 g</t>
  </si>
  <si>
    <t>otroški keksi v obliki živali, pakiranje 250 do 1000 g</t>
  </si>
  <si>
    <t>medenjaki, pakiranje 200 do 1000 g</t>
  </si>
  <si>
    <t>buhtelj s sadnim polnilom 50 do 80 g</t>
  </si>
  <si>
    <t>krof s sadnim polnilom, 60 do 80 g</t>
  </si>
  <si>
    <t>potica orehova, razrezana in pakirana, pakiranje do 1 kg</t>
  </si>
  <si>
    <t>potica pehtranova, razrezana in pakirana, pakiranje do 1 kg</t>
  </si>
  <si>
    <t>jedilno rafinirano sončnično olje 100 %, pakiranje 1 L</t>
  </si>
  <si>
    <t>oljčno olje 100 %, hladno stiskano, pakiranje do 1 L v stekleni embalaži</t>
  </si>
  <si>
    <t>repično olje, hladno stiskano, pakiranje do 1 L v stekleni embalaži</t>
  </si>
  <si>
    <t>jedilno rafinirano 100% olje koruznih kalčkov, pakiranje do 1 L</t>
  </si>
  <si>
    <t>majoneza brez mlečnih sestavin in konzervansov, pakiranje 600 do 750 g</t>
  </si>
  <si>
    <t>jabolčni kis 5 %, pakiranje 1 L (naravni kis)</t>
  </si>
  <si>
    <t>vinski kis 4 %, pakiranje 1 L (naravni kis)</t>
  </si>
  <si>
    <t>alkoholni kis 9 %, pakiranje 1 L</t>
  </si>
  <si>
    <t>morska sol, drobno mleta, brez dodanih sredstev za sprijemanje, pakiranje 1 kg</t>
  </si>
  <si>
    <t>koruzni škrob, brez glutena, pakiranje do 200 g</t>
  </si>
  <si>
    <t>prašek za puding – vanilija, pakiranje do 1 kg</t>
  </si>
  <si>
    <t>krema v prahu za kremne rezine, pakiranje 0,5 do 1 kg (Kremin Dr. Oetker ali  enakovredno)</t>
  </si>
  <si>
    <t>pecilni prašek, pakiranje do 15 g</t>
  </si>
  <si>
    <t>pecilni prašek, pakiranje do 1 kg</t>
  </si>
  <si>
    <t>sladkor kristalni, pakiranje 1 kg</t>
  </si>
  <si>
    <t>sladkor mleti, pakiranje 500 g</t>
  </si>
  <si>
    <t>vanilin sladkor, pakiranje do 15 g</t>
  </si>
  <si>
    <t>vanilin sladkor, pakiranje 1 kg</t>
  </si>
  <si>
    <t>utrjevalec smetane, enakovredno kot Kremfix, pakiranje do 100 g</t>
  </si>
  <si>
    <r>
      <rPr>
        <sz val="9"/>
        <rFont val="Arial Narrow"/>
        <family val="2"/>
        <charset val="238"/>
      </rPr>
      <t>kokosova moka, pakiranje do 500 g</t>
    </r>
    <r>
      <rPr>
        <sz val="9"/>
        <color rgb="FFFF0000"/>
        <rFont val="Arial Narrow"/>
        <family val="2"/>
        <charset val="238"/>
      </rPr>
      <t xml:space="preserve"> </t>
    </r>
  </si>
  <si>
    <t>mleti mak, pakiranje do 250 g</t>
  </si>
  <si>
    <t>kvas sveži, pakiranje 42 g</t>
  </si>
  <si>
    <t>kvas sveži, pakiranje 500 g</t>
  </si>
  <si>
    <t>kvas suhi, pakiranje do 15 g</t>
  </si>
  <si>
    <t>naravna izvirska pitna voda, negazirana, pakiranje 0,5 L</t>
  </si>
  <si>
    <t>naravna izvirska pitna voda, negazirana, pakiranje 1,5 L</t>
  </si>
  <si>
    <t>rum, pakiranje do 1 L</t>
  </si>
  <si>
    <t>jušne kroglice, pakiranje do 500 g</t>
  </si>
  <si>
    <t>čičerikina moka, pakiranje do 500 g</t>
  </si>
  <si>
    <t>čičerika, razred I</t>
  </si>
  <si>
    <t>fižol češnjevec, razred I</t>
  </si>
  <si>
    <t>fižol, rdeči ledvičasti</t>
  </si>
  <si>
    <t>leča rdeča, razred I</t>
  </si>
  <si>
    <t>leča zelena, razred I</t>
  </si>
  <si>
    <t>lešniki praženi, fino mleti, razred I, pakiranje do 500 g</t>
  </si>
  <si>
    <t>lešniki, praženi, razred I, pakiranje do 1 kg</t>
  </si>
  <si>
    <t>mandlji, razred I, pakiranje do 500 g</t>
  </si>
  <si>
    <t>orehova jedrca - polovice, razred I,pakiranje do 500 g</t>
  </si>
  <si>
    <t>suhe brusnice brez kem. konzervansov, razred I, pakiranje do 500 g</t>
  </si>
  <si>
    <t>rozine brez kem. konzervansov (nežveplane), razred I, pakiranje do 500 g</t>
  </si>
  <si>
    <t>suhe fige, brez konzervansov, razred I, pakiranje do 500 g</t>
  </si>
  <si>
    <t>suhi hruškovi krhlji, brez konzervansov, razred I, pakiranje do 500 g</t>
  </si>
  <si>
    <t>suhi jabolčni krhlji brez kem. konzervansov, razred I, pakiranje do 500 g</t>
  </si>
  <si>
    <t>suhe marelice brez kem. konzervansov (nežveplane), razred I, pakiranje do 500 g</t>
  </si>
  <si>
    <t>suhe slive brez koščic in kem konzervansov, razred I, pakiranje do 500 g</t>
  </si>
  <si>
    <t>bučna semena - sušena (Golica), pakiranje do 500 g</t>
  </si>
  <si>
    <t>sončnična semena, oluščena, pakiranje do 500 g</t>
  </si>
  <si>
    <t>sezam, semena, pakiranje do 200 g</t>
  </si>
  <si>
    <t>bazilika, pakiranje do 20 g</t>
  </si>
  <si>
    <t>bazilika, zamrznjeno sušena, pakiranje do 60 g, gastro pakiranje v embalažo, ki omogoča neprodušno zapiranje</t>
  </si>
  <si>
    <t>cimet mleti, pakiranje do 70 g</t>
  </si>
  <si>
    <t>drobnjak, pakiranje do 10 g</t>
  </si>
  <si>
    <r>
      <t>drobnjak,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60 g, gastro pakiranje v embalažo, ki omogoča neprodušno zapiranje </t>
    </r>
  </si>
  <si>
    <t>jušna zelenjava, narezana mešanica pastinaka, korenja, gomolja zelene, pora, luštreka ter peteršilja,  pakiranje do 300 g, gastro pakiranje v embalažo, ki omogoča neprodušno zapiranje</t>
  </si>
  <si>
    <t>klinčki mleti, pakiranje do 40 g (lahko v vrečki)</t>
  </si>
  <si>
    <t>kumina mleta, pakiranje do 50 g</t>
  </si>
  <si>
    <t>kumina mleta, pakiranje do 500 g, gastro pakiranje v embalažo, ki omogoča neprodušno zapiranje</t>
  </si>
  <si>
    <t>kurkuma, pakiranje do 50 g</t>
  </si>
  <si>
    <t>muškatni orešček mleti, do 65 g</t>
  </si>
  <si>
    <t>muškatni orešček mleti, pakiranje do 600 g, gastro pakiranje v embalažo, ki omogoča neprodušno zapiranje</t>
  </si>
  <si>
    <t>origano, pakiranje do 20 g</t>
  </si>
  <si>
    <t>origano, zamrznjeno sušen, pakiranje do 60 g, gastro pakiranje v embalažo, ki omogoča neprodušno zapiranje</t>
  </si>
  <si>
    <t>paprika rdeča mleta sladka, pakiranje do 700 g, gastro pakiranje v embalažo, ki omogoča neprodušno zapiranje</t>
  </si>
  <si>
    <t>rožmarin rezan, pakiranje do 40 g</t>
  </si>
  <si>
    <t>šetraj, pakiranje do 20 g</t>
  </si>
  <si>
    <t>timijan, pakiranje do 20 g</t>
  </si>
  <si>
    <t>timijan, zamrznjeno sušen pakiranje do 150 g, gastro pakiranje v embalažo, ki omogoča neprodušno zapiranje</t>
  </si>
  <si>
    <t>lovorjev list, pakiranje do 60 g (lahko v vrećki)</t>
  </si>
  <si>
    <t>lovorjev list, pakiranje do 100 g, gastro pakiranje v embalažo, ki omogoča neprodušno zapiranje</t>
  </si>
  <si>
    <t>majaron, pakiranje do 20 g</t>
  </si>
  <si>
    <r>
      <t>majaron,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</si>
  <si>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</t>
  </si>
  <si>
    <r>
      <t>peteršilj list,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100 g, gastro pakiranje v embalažo, ki omogoča neprodušno zapiranje</t>
    </r>
  </si>
  <si>
    <t>poper beli, mleti, pakiranje do 60g</t>
  </si>
  <si>
    <t>poper črni, mleti, pakiranje do 100 g</t>
  </si>
  <si>
    <t>sadno - žitna rezina s čokolado, pakiranje 25 do 45 g, min. 80 % sadja</t>
  </si>
  <si>
    <t>sadno - zelenjavna rezina z min. 80 % sadja in zelenjave, pakiranje 30 do 40 g</t>
  </si>
  <si>
    <t>kakav v prahu, min. 20 % kakavovega masla, pakiranje do 100 g</t>
  </si>
  <si>
    <t>mešanica kavnih nadomestkov (pražen ječmen, korenina cikorije), pakiranje do 250 g</t>
  </si>
  <si>
    <t>kavovina (100 % pražena korenina cikorije), pakiranje do 250 g</t>
  </si>
  <si>
    <t>instant kakavov napitek, min. 25 % kakava, max. 55 g sladkorja/100g, pakiranje do 2,5 kg (kvaliteta Benquick ali enakovredno)</t>
  </si>
  <si>
    <t>čokolada v prahu, min 36 % kakavovih delcev, pakiranje do 5  kg</t>
  </si>
  <si>
    <t>jedilna čokolada, min. 40 % kakavov delež, pakiranje do 0,5 kg</t>
  </si>
  <si>
    <t>jedilna čokolada, min. 40 % kakavov delež, pakiranje do100 g</t>
  </si>
  <si>
    <t>cvetlični med, pakiranje do 1 kg, kakovost SMGO</t>
  </si>
  <si>
    <t>rižev napitek z dodanim kalcijem, pakiranje 1 L</t>
  </si>
  <si>
    <t>rižev napitek, pakiranje 0,2 L</t>
  </si>
  <si>
    <t>ovseni napitek, pakiranje 1 L</t>
  </si>
  <si>
    <t>kokosov napitek (kokosovo "mleko"), pakiranje do 1 l</t>
  </si>
  <si>
    <r>
      <t xml:space="preserve">riževa smetana za kuhanje, pakiranje </t>
    </r>
    <r>
      <rPr>
        <sz val="9"/>
        <color theme="1"/>
        <rFont val="Arial Narrow"/>
        <family val="2"/>
        <charset val="238"/>
      </rPr>
      <t>do</t>
    </r>
    <r>
      <rPr>
        <sz val="9"/>
        <color rgb="FF000000"/>
        <rFont val="Arial Narrow"/>
        <family val="2"/>
        <charset val="238"/>
      </rPr>
      <t xml:space="preserve"> 250 ml</t>
    </r>
  </si>
  <si>
    <t>piškoti različnih oblik brez jajc, mleka, ml. sestavin, oreščkov, soje in čokolade, pakiranje 150 do 200 g</t>
  </si>
  <si>
    <r>
      <t xml:space="preserve">puding v prahu, okus </t>
    </r>
    <r>
      <rPr>
        <sz val="9"/>
        <color theme="1"/>
        <rFont val="Arial Narrow"/>
        <family val="2"/>
        <charset val="238"/>
      </rPr>
      <t>čokolada, deklariran brez alergenov, pakiranje 30 do 60 g (za 0,5 l pudinga)</t>
    </r>
  </si>
  <si>
    <r>
      <t xml:space="preserve">puding v prahu, okus </t>
    </r>
    <r>
      <rPr>
        <sz val="9"/>
        <color theme="1"/>
        <rFont val="Arial Narrow"/>
        <family val="2"/>
        <charset val="238"/>
      </rPr>
      <t>vanilija, deklariran brez alergenov,  pakiranje 30 do 60 g (za 0,5 l pudinga)</t>
    </r>
  </si>
  <si>
    <t>nadomestek jajc, deklariran brez alergenov, pakiranje do 500 g</t>
  </si>
  <si>
    <t>koruzni kruhki, vaflji, pakiranje do 120 g</t>
  </si>
  <si>
    <t>margarina min 40 % maščobe, brez mleka in mlečnih sestavin (kakovost VITAGEN ali podobno), vsebnost trans maščobnih kislin pod 2 %, pakiranje do 250 g</t>
  </si>
  <si>
    <t>moka brez glutena za pecivo (kakovost Schar- mešanica C ali enakovredno), pakiranje do 1 kg</t>
  </si>
  <si>
    <t>piškoti različnih oblik, brez glutena (kakovost Schar ali enakovredno), pakiranje do 1 kg</t>
  </si>
  <si>
    <t>testenine - polžki, brez glutena, mleka, jajc (kakovost Schar ali Orgran ali enakovredno), pakiranje do 1 kg</t>
  </si>
  <si>
    <t>testenine - špageti,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</si>
  <si>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</si>
  <si>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</si>
  <si>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testenine za lazanjo, brez glutena, pakiranje do 500 g</t>
  </si>
  <si>
    <t>beli kruh brez glutena (kakovost Schar ali enakovredno)</t>
  </si>
  <si>
    <t>večzrnati kruh brez glutena (kakovost Schar ali enakovredno)</t>
  </si>
  <si>
    <t>krekerji brez glutena, mleka (kakovost Schar ali enakovredno)</t>
  </si>
  <si>
    <t>grisini brez glutena, mleka in jajc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</si>
  <si>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</si>
  <si>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</si>
  <si>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</si>
  <si>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bela polenta brez glutena, pakiranje do 0,5 kg</t>
  </si>
  <si>
    <t>rumena polenta brez glutena, pakiranje do 0,5 kg</t>
  </si>
  <si>
    <t>pekovsko pecivo različnih oblik (bombice, žemlje, štručke,...) brez glutena (kakovost Schar ali enakovredno), 40 do 60 g / kos</t>
  </si>
  <si>
    <t>Živila ne smejo vsebovati umetnih sladil, ojačevalcev okusa in kemičnih konzervansov.</t>
  </si>
  <si>
    <t>Živila ne smejo vsebovati umetnih sladil in ojačevalcev okusa.</t>
  </si>
  <si>
    <t>steriilzirani koščki tune v oljčnem olju (večji koščki tune), vsebuje minimalno 70 % tune, vsebnost soli do 1,24 g / 100 g tune, pakiranje 1000 do 2000 g, pločevinka</t>
  </si>
  <si>
    <t>steriilzirani koščki tune v oljčnem olju (večji koščki tune), vsebuje minimalno 65 % tune, vsebnost soli do 1,24 g / 100 g tune, pakiranje 80 do 150 g, pločevinka</t>
  </si>
  <si>
    <t>steriilzirani koščki tune v oljčnem olju (kakovost tuna steak) vsebnost soli do 1,2 g / 100 g tune, pakiranje 80 do 200 g, pločevinka</t>
  </si>
  <si>
    <t>sterilizirane sardine v rastlinskem olju, pakiranje 500 do 1000 g, pločevinka</t>
  </si>
  <si>
    <t>sterilizirane sardine v rastlinskem olju, pakiranje 80 do 150 g, pločevinka</t>
  </si>
  <si>
    <t>Živila ne smejo vsebovati umetnih sladil, oječavalcev okusa in kemičnih konzervansov.</t>
  </si>
  <si>
    <t>mehka solata - razred I</t>
  </si>
  <si>
    <t>zamrznjena špinača - briketi (list), pakiranje 1 do 3 kg</t>
  </si>
  <si>
    <t>zamrznjena blitva - briketi, pakiranje 1 do 3 kg</t>
  </si>
  <si>
    <t>zamrznjeno korenje - kockice, pakiranje 1 do 3 kg</t>
  </si>
  <si>
    <t>zamrznjeno korenje - valovite rezine, pakiranje 1 do 3 kg</t>
  </si>
  <si>
    <t>zamrznjeno baby korenje, pakiranje  1 do 3 kg</t>
  </si>
  <si>
    <t>zamrznjen grah, pakiranje1 do 3 kg</t>
  </si>
  <si>
    <t>zamrznjen brokoli, pakiranje 1 do 3 kg</t>
  </si>
  <si>
    <t>zamrznjena cvetača, pakiranje do 1 do 3 kg</t>
  </si>
  <si>
    <t>zamrznjena koruza v zrnju, pakiranje 1 do 3 kg</t>
  </si>
  <si>
    <t>zamrznjen por - rezan na lističe, pakiranje 1 do 3 kg</t>
  </si>
  <si>
    <t>zamrznjena čebula - rezana na kocke, pakiranje 1 do 3 kg</t>
  </si>
  <si>
    <t>mešana zamrznjena zelenjava (vsaj tri vrste mešane zalenjave), pakiranje 1 do 3  kg</t>
  </si>
  <si>
    <r>
      <t xml:space="preserve">zamrznjene borovnice, Rolend kvaliteta, pakiranje 1 do 3 </t>
    </r>
    <r>
      <rPr>
        <sz val="9"/>
        <color theme="1"/>
        <rFont val="Arial Narrow"/>
        <family val="2"/>
        <charset val="238"/>
      </rPr>
      <t>kg</t>
    </r>
  </si>
  <si>
    <r>
      <t xml:space="preserve">zamrznjeni gozdni sadeži, Rolend kvaliteta, pakiranje 1 do 3 </t>
    </r>
    <r>
      <rPr>
        <sz val="9"/>
        <color theme="1"/>
        <rFont val="Arial Narrow"/>
        <family val="2"/>
        <charset val="238"/>
      </rPr>
      <t>kg</t>
    </r>
  </si>
  <si>
    <t>zamrznjene višnje, Rolend kvaliteta, brez koščic, pakiranje 1 do 3 kg</t>
  </si>
  <si>
    <t>zamrznjene maline, Rolend kvalitete, pakiranje 1 do 3 kg</t>
  </si>
  <si>
    <t>slivov pekmez, oslajen, brez kemičnih konzervansov, pakiranje do 850 g</t>
  </si>
  <si>
    <t>Živila ne smejo vsebovati umetnih sladil, ojačevalcev okusa, gostil in kemičnih konzervansov.</t>
  </si>
  <si>
    <t>kus kus – instant, pakiranje do 5 kg</t>
  </si>
  <si>
    <t>korneti, pakiranje 40 do 300 g</t>
  </si>
  <si>
    <t>cimet mleti, pakiranje do 1000 g, gastro pakiranje v embalažo, ki omogoča neprodušno zapiranje</t>
  </si>
  <si>
    <t>svinjski kare, BK, očiščeno, v kosu, I.kategorija</t>
  </si>
  <si>
    <t>suho meso – prekajena svinjska šunka (BKK), v kosu, max 2,5 % soli</t>
  </si>
  <si>
    <t>goveja suha salama, v kosu</t>
  </si>
  <si>
    <t>kmečka suha salama, v kosu</t>
  </si>
  <si>
    <t>ogrska suha salama, v  kosu</t>
  </si>
  <si>
    <t xml:space="preserve">sojini koščki - sojino meso (sojine beljakovine v koščkih), pakiranje do 500 g </t>
  </si>
  <si>
    <t>4. sklop: OSTALI MLEČNI IZDELKI</t>
  </si>
  <si>
    <t>5. sklop: SIRNI NAMAZI</t>
  </si>
  <si>
    <t>8. sklop: PINJENEC , EMENTALSKI SIR, MASLO iz fermentirane smetane</t>
  </si>
  <si>
    <t xml:space="preserve">9. sklop: EKO MLEKO </t>
  </si>
  <si>
    <t>10. sklop: SVEŽE SVINJSKO,KUNČJE, ŽREBIČKOVO,  MESO in MESNI IZDELKI</t>
  </si>
  <si>
    <t>13. sklop: PURANJE MESO in IZDELKI IZ PERUTNINSKEGA MESA</t>
  </si>
  <si>
    <t>14. sklop: EKO GOVEJE in TELEČJE MESO</t>
  </si>
  <si>
    <t>15. sklop: EKO PIŠČANČJE MESO</t>
  </si>
  <si>
    <t>16. sklop: ZAMRZNJENE RIBE</t>
  </si>
  <si>
    <t>17. sklop: SVEŽA MORSKA RIBA</t>
  </si>
  <si>
    <t>18. sklop : KONZERVIRANE RIBE</t>
  </si>
  <si>
    <t>19. sklop: KOKOŠJA JAJCA IZ TALNE REJE</t>
  </si>
  <si>
    <t xml:space="preserve">20. sklop: EKO KOKOŠJA JAJCA </t>
  </si>
  <si>
    <t>21. sklop:  SVEŽA ZELENJAVA</t>
  </si>
  <si>
    <t>22. sklop: EKO ZELENJAVA</t>
  </si>
  <si>
    <t>24. sklop:  OČIŠČENA ZELENJAVA</t>
  </si>
  <si>
    <t>26. sklop: OSTALO SADJE</t>
  </si>
  <si>
    <t>27. sklop: EKO SADJE</t>
  </si>
  <si>
    <t>28. sklop:  ZAMRZNJENA ZELENJAVA IN SADJE</t>
  </si>
  <si>
    <t>29. sklop: PASTERIZIRANA IN STERILIZIRANA ZELENJAVA</t>
  </si>
  <si>
    <t>30. sklop:  EKO KISLA REPA IN ZELJE</t>
  </si>
  <si>
    <t>31. sklop:  KONZERVIRANO SADJE</t>
  </si>
  <si>
    <t>32. sklop:  EKSTRA DOMAČE MARMELADE, DŽEMI, EKSTRA DŽEMI in PEKMEZ</t>
  </si>
  <si>
    <t>33. sklop:  SADNI IN ZELENJAVNI SOKOVI</t>
  </si>
  <si>
    <t>34. sklop:  EKO  JABOLČNI SOK</t>
  </si>
  <si>
    <t>35. sklop:  EKO SADNI in ZELENJAVNI SOKOVI</t>
  </si>
  <si>
    <t>36. sklop:  IZDELKI IZ KROMPIRJEVEGA TESTA</t>
  </si>
  <si>
    <t>37. sklop:  IZDELKI IZ OSTALEGA TESTA</t>
  </si>
  <si>
    <t>38. sklop:  ŽITA IN MLEVSKI IZDELKI</t>
  </si>
  <si>
    <t>39. sklop:  RIŽ</t>
  </si>
  <si>
    <t>40. sklop:  KOSMIČI</t>
  </si>
  <si>
    <t>41. sklop:  JAJČNE TESTENINE</t>
  </si>
  <si>
    <t>42. sklop:  VODNI VLIVANCI</t>
  </si>
  <si>
    <t>43. sklop:  TESTENINE BREZ JAJC</t>
  </si>
  <si>
    <t>44. sklop:  EKO TESTENINE BREZ JAJC</t>
  </si>
  <si>
    <t>45. sklop: KRUH in PEKOVSKO PECIVO BREZ VSEH ADITIVOV, z manjšim deležem soli (sestavine: moka, voda, sol, kvas)</t>
  </si>
  <si>
    <t xml:space="preserve">46. sklop:  KRUH IN PEKOVSKO PECIVO </t>
  </si>
  <si>
    <t>47. sklop:  EKO KRUH IN EKO PEKOVSKO PECIVO DEKLARIRANO BREZ MLEKA, JAJC, OREŠČKOV IN SOJE</t>
  </si>
  <si>
    <t>48. sklop:  OSTALO (mlinci, prepečenec, grisini, drobtine)</t>
  </si>
  <si>
    <t>49. sklop:  KEKSI in PECIVO (vsebnost transmaščobnih kislin do 2%)</t>
  </si>
  <si>
    <t>50. sklop: EKO KEKSI IN SLAŠČIČARSKI IZDELKI (vsebnost transmaščobnih kislin do 2%)</t>
  </si>
  <si>
    <t>51.  sklop:  SPLOŠNA ŽIVILA</t>
  </si>
  <si>
    <t>52.  sklop:  STROČNICE, SUHO SADJE in SEMENA</t>
  </si>
  <si>
    <t>53. sklop:  ČAJ</t>
  </si>
  <si>
    <t>54. sklop:  ZAČIMBE - neprodušno zaprto pakiranje, ki omogoča dobro zapiranje tudi po odprtju</t>
  </si>
  <si>
    <t>55. sklop: SADNO ŽITNA in SADNO ZELENJAVNA REZINA</t>
  </si>
  <si>
    <t>56. sklop: ČOKOLADA, KAKAV in KAVNI NADOMESTKI</t>
  </si>
  <si>
    <t>58. sklop: OSTALA EKO ŽIVILA</t>
  </si>
  <si>
    <t>59. sklop: DIETNA ŽIVILA</t>
  </si>
  <si>
    <t xml:space="preserve">SKUPAJ  VREDNOST 1. SKLOPA </t>
  </si>
  <si>
    <t xml:space="preserve">SKUPAJ  VREDNOST 2. SKLOPA </t>
  </si>
  <si>
    <t xml:space="preserve">SKUPAJ  VREDNOST 3. SKLOPA </t>
  </si>
  <si>
    <t xml:space="preserve">SKUPAJ  VREDNOST 4. SKLOPA </t>
  </si>
  <si>
    <t xml:space="preserve">SKUPAJ  VREDNOST 5. SKLOPA </t>
  </si>
  <si>
    <t xml:space="preserve">SKUPAJ VREDNOST 6. SKLOPA </t>
  </si>
  <si>
    <t xml:space="preserve">SKUPAJ VREDNOST 7. SKLOPA </t>
  </si>
  <si>
    <t xml:space="preserve">SKUPAJ VREDNOST 8. SKLOPA </t>
  </si>
  <si>
    <t>SKUPAJ VREDNOST 9. SKLOPA</t>
  </si>
  <si>
    <t xml:space="preserve">SKUPAJ  VREDNOST 10. SKLOPA </t>
  </si>
  <si>
    <t>SKUPAJ  VREDNOST 11. SKLOPA</t>
  </si>
  <si>
    <t xml:space="preserve">SKUPAJ  VREDNOST12. SKLOPA </t>
  </si>
  <si>
    <t xml:space="preserve">SKUPAJ  VREDNOST 13. SKLOPA </t>
  </si>
  <si>
    <t xml:space="preserve">SKUPAJ  VREDNOST 14. SKLOPA </t>
  </si>
  <si>
    <t xml:space="preserve">SKUPAJ  VREDNOST 15. SKLOPA </t>
  </si>
  <si>
    <t xml:space="preserve">SKUPAJ  VREDNOST 16. SKLOPA </t>
  </si>
  <si>
    <t xml:space="preserve">SKUPAJ  VREDNOST 17. SKLOPA </t>
  </si>
  <si>
    <t>SKUPAJ  VREDNOST 18. SKLOPA</t>
  </si>
  <si>
    <t xml:space="preserve">SKUPAJ VREDNOST 19. SKLOPA </t>
  </si>
  <si>
    <t xml:space="preserve">SKUPAJ VREDNOST 20. SKLOPA </t>
  </si>
  <si>
    <t xml:space="preserve">SKUPAJ  VREDNOST 21. SKLOPA </t>
  </si>
  <si>
    <t>SKUPAJ  VREDNOST 22. SKLOPA</t>
  </si>
  <si>
    <t>SKUPAJ  VREDNOST 23. SKLOPA</t>
  </si>
  <si>
    <t xml:space="preserve">SKUPAJ  VREDNOST 24. SKLOPA </t>
  </si>
  <si>
    <t>SKUPAJ  VREDNOST 25. SKLOPA</t>
  </si>
  <si>
    <t xml:space="preserve">SKUPAJ  VREDNOST 27. SKLOPA </t>
  </si>
  <si>
    <t>SKUPAJ  VREDNOST 28. SKLOPA</t>
  </si>
  <si>
    <t>SKUPAJ  VREDNOST 29. SKLOPA</t>
  </si>
  <si>
    <t xml:space="preserve">SKUPAJ  VREDNOST 30. SKLOPA </t>
  </si>
  <si>
    <t xml:space="preserve">SKUPAJ  VREDNOST 31. SKLOPA </t>
  </si>
  <si>
    <t xml:space="preserve">SKUPAJ  VREDNOST 32. SKLOPA </t>
  </si>
  <si>
    <t xml:space="preserve">SKUPAJ  VREDNOST 33. SKLOPA </t>
  </si>
  <si>
    <t xml:space="preserve">SKUPAJ VREDNOST 34. SKLOPA </t>
  </si>
  <si>
    <t>SKUPAJ  VREDNOST 35. SKLOPA</t>
  </si>
  <si>
    <t xml:space="preserve">SKUPAJ  VREDNOST 36. SKLOPA </t>
  </si>
  <si>
    <t>SKUPAJ  VREDNOST 37. SKLOPA</t>
  </si>
  <si>
    <t>SKUPAJ  VREDNOST 38. SKLOPA</t>
  </si>
  <si>
    <t>SKUPAJ  VREDNOST 39. SKLOPA</t>
  </si>
  <si>
    <t>SKUPAJ  VREDNOST 40. SKLOPA</t>
  </si>
  <si>
    <t>SKUPAJ  VREDNOST 41. SKLOPA</t>
  </si>
  <si>
    <t>SKUPAJ  VREDNOST 42. SKLOPA</t>
  </si>
  <si>
    <t>SKUPAJ  VREDNOST 43. SKLOPA</t>
  </si>
  <si>
    <t xml:space="preserve">SKUPAJ  VREDNOST 44. SKLOPA </t>
  </si>
  <si>
    <t xml:space="preserve">SKUPAJ  VREDNOST 45. SKLOPA </t>
  </si>
  <si>
    <t>SKUPAJ  VREDNOST 46. SKLOPA</t>
  </si>
  <si>
    <t xml:space="preserve">SKUPAJ  VREDNOST 47. SKLOPA </t>
  </si>
  <si>
    <t xml:space="preserve">SKUPAJ  VREDNOST 48. SKLOPA </t>
  </si>
  <si>
    <t>SKUPAJ  VREDNOST 49. SKLOPA</t>
  </si>
  <si>
    <t xml:space="preserve">SKUPAJ VREDNOST 50. SKLOPA </t>
  </si>
  <si>
    <t>SKUPAJ VREDNOST 51. SKLOPA</t>
  </si>
  <si>
    <t xml:space="preserve">SKUPAJ VREDNOST 52. SKLOPA </t>
  </si>
  <si>
    <t>SKUPAJ  VREDNOST 53. SKLOPA</t>
  </si>
  <si>
    <t xml:space="preserve">SKUPAJ  VREDNOST 54. SKLOPA </t>
  </si>
  <si>
    <t xml:space="preserve">SKUPAJ  VREDNOST 55. SKLOPA </t>
  </si>
  <si>
    <t xml:space="preserve">SKUPAJ  VREDNOST 56. SKLOPA </t>
  </si>
  <si>
    <t>SKUPAJ  VREDNOST 57. SKLOPA</t>
  </si>
  <si>
    <t xml:space="preserve">SKUPAJ  VREDNOST 59. SKLOPA </t>
  </si>
  <si>
    <t xml:space="preserve">1. sklop:  ŽIVILA IZ SHEM KAKOVOSTI (brez eko živil): mleko, maslo, sadni jogurt </t>
  </si>
  <si>
    <t xml:space="preserve">3. sklop:  ŽIVILA IZ SHEM KAKOVOSTI (brez eko živil): sterilno mleko </t>
  </si>
  <si>
    <t xml:space="preserve">6. sklop: ŽIVILA IZ SHEM KAKOVOSTI (brez eko živil): jogurti z višjim sadnim deležem in višjim deležem mlečne maščobe </t>
  </si>
  <si>
    <t>7. sklop: ŽIVILA IZ SHEM KAKOVOSTI (brez eko živil): sladoled</t>
  </si>
  <si>
    <t>11. sklop: ŽIVILA IZ SHEM KAKOVOSTI (brez eko živil): piščančje meso</t>
  </si>
  <si>
    <t>12. sklop: ŽIVILA IZ SHEM KAKOVOSTI (brez eko živil): piščančja hrenovka</t>
  </si>
  <si>
    <t xml:space="preserve">23. sklop: ŽIVILA IZ SHEM KAKOVOSTI (brez eko živil)- KROMPIR </t>
  </si>
  <si>
    <t xml:space="preserve">25. sklop: ŽIVILA IZ SHEM KAKOVOSTI (brez eko živil): JABOLKA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</si>
  <si>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</si>
  <si>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</t>
    </r>
  </si>
  <si>
    <t>2. sklop: ŽIVILA IZ SHEM KAKOVOSTI (brez eko živil): mleko, smetana, fermentirani izdelki, skuta</t>
  </si>
  <si>
    <t>57. sklop: ŽIVILA IZ SHEM KAKOVOSTI (brez eko živil): med s certifikatom SMGO</t>
  </si>
  <si>
    <t>moka brez glutena za kvašeno testo (kakovost Schar- mešanica B ali enakovredno), pakiranje do 1 kg</t>
  </si>
  <si>
    <t>SKUPAJ  VREDNOST 58. SKLOPA</t>
  </si>
  <si>
    <t xml:space="preserve">SKUPAJ  VREDNOST 26.  SKLOPA </t>
  </si>
  <si>
    <t>krompirjevi svaljki, pakiranje 1 do 2,5 kg</t>
  </si>
  <si>
    <t>polnozrnati kus kus – instant, pakiranje do 5 kg</t>
  </si>
  <si>
    <t xml:space="preserve">koruzni zdrob, pakiranje do 5 kg </t>
  </si>
  <si>
    <t>peresniki - pšenični z jajci, pakiranje do 10 kg</t>
  </si>
  <si>
    <t>metuljčki - pšenični z jajci, pakiranje do 5 kg</t>
  </si>
  <si>
    <t>ajdove testenine (široki rezanci,….), pakiranje do 5 kg</t>
  </si>
  <si>
    <t>polnozrnate testenine polžki, pakiranje do 5 kg</t>
  </si>
  <si>
    <t>pirine testenine  peresnilki, pakiranje do 5 kg</t>
  </si>
  <si>
    <t>prepečenec porcijski v rezinah,pakiranje  20 - 50 g</t>
  </si>
  <si>
    <t>grisini, pakiranje 10-30g</t>
  </si>
  <si>
    <t xml:space="preserve">pšenična moka tipa 400 - gladka, pakiranje do 5 kg </t>
  </si>
  <si>
    <t>riž bel, glaziran, okroglozrnati, 1. vrste, pakiranje do 5 kg</t>
  </si>
  <si>
    <t>riževi kruhki, vaflji, pakiranje do 150 g</t>
  </si>
  <si>
    <t>zamrznjen stročji fižol, rumeni, pakiranje 1 do 3 kg</t>
  </si>
  <si>
    <t>ekstra džem-gozdni sadeži, min. 45% sadni delež, brez kemičnih konzervansov, sladil in barvil, pakiranje do 450 g</t>
  </si>
  <si>
    <t>piškoti, brez glutena, mleka, jajc, soje in čokolade (kakovost Schar ali Orgran ali enakovredno), pakiranje do 1 kg</t>
  </si>
  <si>
    <t>instant želatina v prahu, pakiranje do 20g (kakovost želatina fix Dr. Oetker ali enakovredno)</t>
  </si>
  <si>
    <t>čaj šipek - hibiskus, filter vrečke, gastro pakiranje do 1,5 kg (15-50g čaja/vrečka)</t>
  </si>
  <si>
    <t>čaj šipek, filter vrečke, gastro pakiranje do 1,5 kg (15-50g čaja/vrečka)</t>
  </si>
  <si>
    <t>planinski čaj, filter vrečke, gastro pakiranje do 1,5 kg (15-50g čaja/vrečka)</t>
  </si>
  <si>
    <t>metin čaj, filter vrečke, gastro pakiranje do 1,5 kg (15-50g čaja/vrečka)</t>
  </si>
  <si>
    <t>kamilični čaj, filter vrečke, pakiranje do 1 kg (15-50g čaja/vrečka)</t>
  </si>
  <si>
    <t>lipov čaj, filter vrečke, gastro pakiranje do 1,5 kg (15-50g čaja/vrečka)</t>
  </si>
  <si>
    <t>bezgov čaj, filter vrečke, gastro pakiranje do 1,5 kg (15-50g čaja/vrečka)</t>
  </si>
  <si>
    <t>otroški čaj (janež, komarček, kamilica, kumina), gastro pakiranje), filter vrečke, pakiranje do 1,5 kg (15-50g čaja/vrečka)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</si>
</sst>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424]#,##0"/>
    <numFmt numFmtId="165" formatCode="[$-424]#,##0.00"/>
    <numFmt numFmtId="166" formatCode="[$-424]General"/>
    <numFmt numFmtId="167" formatCode="#,##0.00&quot; &quot;[$€-424];[Red]&quot;-&quot;#,##0.00&quot; &quot;[$€-424]"/>
    <numFmt numFmtId="168" formatCode="#,##0.0000"/>
    <numFmt numFmtId="169" formatCode="0.0000"/>
  </numFmts>
  <fonts count="3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6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sz val="7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9"/>
      <color theme="1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4"/>
      <color rgb="FF000000"/>
      <name val="Calibri"/>
      <family val="2"/>
      <charset val="238"/>
    </font>
    <font>
      <sz val="7"/>
      <color rgb="FF000000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u/>
      <sz val="9"/>
      <color rgb="FF00000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Calibri Light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9CC00"/>
        <bgColor rgb="FF99CC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D9D9D9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9D9D9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6" fontId="3" fillId="0" borderId="0"/>
    <xf numFmtId="166" fontId="1" fillId="0" borderId="0"/>
    <xf numFmtId="0" fontId="4" fillId="0" borderId="0"/>
    <xf numFmtId="167" fontId="4" fillId="0" borderId="0"/>
    <xf numFmtId="0" fontId="33" fillId="0" borderId="0"/>
  </cellStyleXfs>
  <cellXfs count="275">
    <xf numFmtId="0" fontId="0" fillId="0" borderId="0" xfId="0"/>
    <xf numFmtId="164" fontId="5" fillId="0" borderId="0" xfId="1" applyNumberFormat="1" applyFont="1" applyProtection="1">
      <protection locked="0"/>
    </xf>
    <xf numFmtId="166" fontId="5" fillId="0" borderId="0" xfId="1" applyFont="1" applyProtection="1">
      <protection locked="0"/>
    </xf>
    <xf numFmtId="166" fontId="5" fillId="0" borderId="0" xfId="1" applyFont="1" applyProtection="1"/>
    <xf numFmtId="166" fontId="6" fillId="0" borderId="0" xfId="1" applyFont="1" applyProtection="1"/>
    <xf numFmtId="166" fontId="1" fillId="0" borderId="0" xfId="1" applyProtection="1"/>
    <xf numFmtId="166" fontId="7" fillId="0" borderId="0" xfId="1" applyFont="1" applyProtection="1"/>
    <xf numFmtId="166" fontId="7" fillId="0" borderId="0" xfId="1" applyFont="1" applyAlignment="1" applyProtection="1">
      <alignment horizontal="center" vertical="center"/>
    </xf>
    <xf numFmtId="164" fontId="7" fillId="0" borderId="0" xfId="1" applyNumberFormat="1" applyFont="1" applyProtection="1"/>
    <xf numFmtId="166" fontId="8" fillId="0" borderId="0" xfId="1" applyFont="1" applyProtection="1"/>
    <xf numFmtId="166" fontId="10" fillId="3" borderId="1" xfId="4" applyFont="1" applyFill="1" applyBorder="1" applyAlignment="1" applyProtection="1">
      <alignment horizontal="center" vertical="center" wrapText="1"/>
    </xf>
    <xf numFmtId="164" fontId="10" fillId="3" borderId="1" xfId="4" applyNumberFormat="1" applyFont="1" applyFill="1" applyBorder="1" applyAlignment="1" applyProtection="1">
      <alignment horizontal="center" vertical="center" wrapText="1"/>
    </xf>
    <xf numFmtId="165" fontId="10" fillId="3" borderId="1" xfId="4" applyNumberFormat="1" applyFont="1" applyFill="1" applyBorder="1" applyAlignment="1" applyProtection="1">
      <alignment horizontal="center" vertical="center" wrapText="1"/>
    </xf>
    <xf numFmtId="166" fontId="11" fillId="0" borderId="0" xfId="1" applyFont="1" applyProtection="1"/>
    <xf numFmtId="166" fontId="10" fillId="3" borderId="2" xfId="4" applyFont="1" applyFill="1" applyBorder="1" applyAlignment="1" applyProtection="1">
      <alignment horizontal="center" vertical="center" wrapText="1"/>
    </xf>
    <xf numFmtId="164" fontId="10" fillId="3" borderId="2" xfId="4" applyNumberFormat="1" applyFont="1" applyFill="1" applyBorder="1" applyAlignment="1" applyProtection="1">
      <alignment horizontal="center" vertical="center" wrapText="1"/>
    </xf>
    <xf numFmtId="165" fontId="10" fillId="3" borderId="2" xfId="4" applyNumberFormat="1" applyFont="1" applyFill="1" applyBorder="1" applyAlignment="1" applyProtection="1">
      <alignment horizontal="center" vertical="center" wrapText="1"/>
    </xf>
    <xf numFmtId="166" fontId="13" fillId="0" borderId="0" xfId="1" applyFont="1" applyProtection="1"/>
    <xf numFmtId="166" fontId="14" fillId="0" borderId="1" xfId="1" applyFont="1" applyBorder="1" applyAlignment="1" applyProtection="1">
      <alignment horizontal="center" vertical="center" wrapText="1"/>
    </xf>
    <xf numFmtId="166" fontId="14" fillId="0" borderId="1" xfId="1" applyFont="1" applyBorder="1" applyAlignment="1" applyProtection="1">
      <alignment horizontal="left" vertical="center" wrapText="1"/>
    </xf>
    <xf numFmtId="164" fontId="14" fillId="0" borderId="1" xfId="1" applyNumberFormat="1" applyFont="1" applyBorder="1" applyAlignment="1" applyProtection="1">
      <alignment horizontal="center" vertical="center" wrapText="1"/>
    </xf>
    <xf numFmtId="166" fontId="14" fillId="0" borderId="1" xfId="1" applyFont="1" applyBorder="1" applyAlignment="1" applyProtection="1">
      <alignment horizontal="center" vertical="center" wrapText="1"/>
      <protection locked="0"/>
    </xf>
    <xf numFmtId="165" fontId="14" fillId="4" borderId="1" xfId="1" applyNumberFormat="1" applyFont="1" applyFill="1" applyBorder="1" applyAlignment="1" applyProtection="1">
      <alignment horizontal="center" vertical="center" wrapText="1"/>
    </xf>
    <xf numFmtId="16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4" fillId="0" borderId="1" xfId="1" applyFont="1" applyBorder="1" applyAlignment="1" applyProtection="1">
      <alignment horizontal="justify" vertical="center" wrapText="1"/>
    </xf>
    <xf numFmtId="166" fontId="12" fillId="0" borderId="1" xfId="1" applyFont="1" applyBorder="1" applyAlignment="1" applyProtection="1">
      <alignment horizontal="justify" vertical="center" wrapText="1"/>
    </xf>
    <xf numFmtId="164" fontId="12" fillId="0" borderId="1" xfId="1" applyNumberFormat="1" applyFont="1" applyBorder="1" applyAlignment="1" applyProtection="1">
      <alignment horizontal="center" vertical="center"/>
    </xf>
    <xf numFmtId="164" fontId="12" fillId="5" borderId="1" xfId="1" applyNumberFormat="1" applyFont="1" applyFill="1" applyBorder="1" applyAlignment="1" applyProtection="1">
      <alignment horizontal="center" vertical="center"/>
    </xf>
    <xf numFmtId="165" fontId="12" fillId="4" borderId="1" xfId="1" applyNumberFormat="1" applyFont="1" applyFill="1" applyBorder="1" applyAlignment="1" applyProtection="1">
      <alignment horizontal="center" vertical="center"/>
    </xf>
    <xf numFmtId="164" fontId="12" fillId="4" borderId="1" xfId="1" applyNumberFormat="1" applyFont="1" applyFill="1" applyBorder="1" applyAlignment="1" applyProtection="1">
      <alignment horizontal="center" vertical="center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166" fontId="15" fillId="0" borderId="0" xfId="1" applyFont="1" applyProtection="1"/>
    <xf numFmtId="166" fontId="5" fillId="0" borderId="0" xfId="1" applyFont="1"/>
    <xf numFmtId="166" fontId="14" fillId="0" borderId="0" xfId="1" applyFont="1" applyBorder="1" applyAlignment="1" applyProtection="1">
      <alignment horizontal="justify" vertical="center" wrapText="1"/>
    </xf>
    <xf numFmtId="166" fontId="12" fillId="0" borderId="0" xfId="1" applyFont="1" applyBorder="1" applyAlignment="1" applyProtection="1">
      <alignment horizontal="justify" vertical="center" wrapText="1"/>
    </xf>
    <xf numFmtId="164" fontId="12" fillId="0" borderId="0" xfId="1" applyNumberFormat="1" applyFont="1" applyBorder="1" applyAlignment="1" applyProtection="1">
      <alignment horizontal="center" vertical="center"/>
    </xf>
    <xf numFmtId="164" fontId="12" fillId="5" borderId="0" xfId="1" applyNumberFormat="1" applyFont="1" applyFill="1" applyBorder="1" applyAlignment="1" applyProtection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166" fontId="5" fillId="0" borderId="0" xfId="1" applyFont="1" applyAlignment="1">
      <alignment vertical="center"/>
    </xf>
    <xf numFmtId="166" fontId="1" fillId="0" borderId="0" xfId="1" applyAlignment="1">
      <alignment vertical="center"/>
    </xf>
    <xf numFmtId="166" fontId="5" fillId="0" borderId="0" xfId="1" applyFont="1" applyAlignment="1">
      <alignment horizontal="left"/>
    </xf>
    <xf numFmtId="166" fontId="20" fillId="0" borderId="0" xfId="1" applyFont="1" applyProtection="1">
      <protection locked="0"/>
    </xf>
    <xf numFmtId="166" fontId="20" fillId="0" borderId="0" xfId="1" applyFont="1" applyAlignment="1" applyProtection="1">
      <alignment horizontal="left"/>
      <protection locked="0"/>
    </xf>
    <xf numFmtId="166" fontId="6" fillId="0" borderId="0" xfId="1" applyFont="1" applyAlignment="1" applyProtection="1">
      <alignment horizontal="center" vertical="center"/>
    </xf>
    <xf numFmtId="164" fontId="6" fillId="0" borderId="0" xfId="1" applyNumberFormat="1" applyFont="1" applyProtection="1"/>
    <xf numFmtId="166" fontId="21" fillId="0" borderId="0" xfId="1" applyFont="1"/>
    <xf numFmtId="166" fontId="14" fillId="0" borderId="1" xfId="1" applyFont="1" applyBorder="1" applyAlignment="1">
      <alignment horizontal="left" vertical="center" wrapText="1"/>
    </xf>
    <xf numFmtId="166" fontId="14" fillId="0" borderId="1" xfId="1" applyFont="1" applyBorder="1" applyAlignment="1" applyProtection="1">
      <alignment vertical="center" wrapText="1"/>
    </xf>
    <xf numFmtId="164" fontId="12" fillId="0" borderId="1" xfId="1" applyNumberFormat="1" applyFont="1" applyBorder="1" applyAlignment="1" applyProtection="1">
      <alignment horizontal="center" vertical="center"/>
      <protection locked="0"/>
    </xf>
    <xf numFmtId="166" fontId="14" fillId="0" borderId="1" xfId="1" applyFont="1" applyFill="1" applyBorder="1" applyAlignment="1" applyProtection="1">
      <alignment horizontal="left" vertical="center" wrapText="1"/>
    </xf>
    <xf numFmtId="166" fontId="14" fillId="0" borderId="1" xfId="1" applyFont="1" applyBorder="1" applyAlignment="1">
      <alignment horizontal="justify" vertical="center" wrapText="1"/>
    </xf>
    <xf numFmtId="166" fontId="5" fillId="0" borderId="0" xfId="1" applyFont="1" applyBorder="1" applyAlignment="1">
      <alignment horizontal="justify" wrapText="1"/>
    </xf>
    <xf numFmtId="165" fontId="5" fillId="5" borderId="0" xfId="1" applyNumberFormat="1" applyFont="1" applyFill="1" applyBorder="1"/>
    <xf numFmtId="166" fontId="5" fillId="0" borderId="0" xfId="1" applyFont="1" applyFill="1" applyAlignment="1">
      <alignment vertical="center"/>
    </xf>
    <xf numFmtId="166" fontId="1" fillId="0" borderId="0" xfId="1" applyFont="1" applyProtection="1"/>
    <xf numFmtId="166" fontId="23" fillId="3" borderId="1" xfId="4" applyFont="1" applyFill="1" applyBorder="1" applyAlignment="1" applyProtection="1">
      <alignment horizontal="center" vertical="center" wrapText="1"/>
    </xf>
    <xf numFmtId="166" fontId="23" fillId="3" borderId="2" xfId="4" applyFont="1" applyFill="1" applyBorder="1" applyAlignment="1" applyProtection="1">
      <alignment horizontal="center" vertical="center" wrapText="1"/>
    </xf>
    <xf numFmtId="166" fontId="14" fillId="0" borderId="3" xfId="1" applyFont="1" applyBorder="1" applyAlignment="1" applyProtection="1">
      <alignment horizontal="justify" vertical="center" wrapText="1"/>
    </xf>
    <xf numFmtId="166" fontId="24" fillId="0" borderId="0" xfId="1" applyFont="1" applyProtection="1"/>
    <xf numFmtId="166" fontId="13" fillId="0" borderId="0" xfId="1" applyFont="1" applyAlignment="1" applyProtection="1">
      <alignment vertical="center"/>
    </xf>
    <xf numFmtId="166" fontId="25" fillId="0" borderId="0" xfId="1" applyFont="1" applyProtection="1"/>
    <xf numFmtId="166" fontId="14" fillId="0" borderId="1" xfId="1" applyFont="1" applyFill="1" applyBorder="1" applyAlignment="1" applyProtection="1">
      <alignment horizontal="center" vertical="center" wrapText="1"/>
    </xf>
    <xf numFmtId="166" fontId="13" fillId="6" borderId="0" xfId="1" applyFont="1" applyFill="1" applyProtection="1"/>
    <xf numFmtId="166" fontId="13" fillId="0" borderId="0" xfId="1" applyFont="1" applyFill="1" applyProtection="1"/>
    <xf numFmtId="166" fontId="14" fillId="0" borderId="1" xfId="1" applyFont="1" applyFill="1" applyBorder="1" applyAlignment="1" applyProtection="1">
      <alignment horizontal="justify" vertical="center" wrapText="1"/>
    </xf>
    <xf numFmtId="166" fontId="1" fillId="0" borderId="0" xfId="1" applyFill="1" applyAlignment="1">
      <alignment vertical="center"/>
    </xf>
    <xf numFmtId="166" fontId="14" fillId="5" borderId="1" xfId="1" applyFont="1" applyFill="1" applyBorder="1" applyAlignment="1" applyProtection="1">
      <alignment horizontal="left" vertical="center" wrapText="1"/>
    </xf>
    <xf numFmtId="166" fontId="23" fillId="0" borderId="0" xfId="1" applyFont="1" applyBorder="1" applyAlignment="1" applyProtection="1">
      <alignment horizontal="justify" vertical="center" wrapText="1"/>
    </xf>
    <xf numFmtId="166" fontId="26" fillId="0" borderId="0" xfId="1" applyFont="1" applyProtection="1"/>
    <xf numFmtId="166" fontId="14" fillId="5" borderId="1" xfId="1" applyFont="1" applyFill="1" applyBorder="1" applyAlignment="1" applyProtection="1">
      <alignment horizontal="center" vertical="center" wrapText="1"/>
    </xf>
    <xf numFmtId="166" fontId="13" fillId="5" borderId="0" xfId="1" applyFont="1" applyFill="1" applyProtection="1"/>
    <xf numFmtId="166" fontId="17" fillId="0" borderId="0" xfId="1" applyFont="1" applyProtection="1"/>
    <xf numFmtId="166" fontId="5" fillId="0" borderId="0" xfId="1" applyFont="1" applyAlignment="1" applyProtection="1">
      <alignment horizontal="center" vertical="center"/>
    </xf>
    <xf numFmtId="164" fontId="5" fillId="0" borderId="0" xfId="1" applyNumberFormat="1" applyFont="1" applyProtection="1"/>
    <xf numFmtId="166" fontId="27" fillId="5" borderId="0" xfId="1" applyFont="1" applyFill="1" applyProtection="1"/>
    <xf numFmtId="166" fontId="5" fillId="0" borderId="0" xfId="1" applyFont="1" applyAlignment="1" applyProtection="1">
      <alignment vertical="center"/>
    </xf>
    <xf numFmtId="166" fontId="1" fillId="0" borderId="0" xfId="1" applyAlignment="1" applyProtection="1">
      <alignment vertical="center"/>
    </xf>
    <xf numFmtId="164" fontId="5" fillId="0" borderId="0" xfId="1" applyNumberFormat="1" applyFont="1" applyAlignment="1" applyProtection="1">
      <alignment horizontal="center" vertical="center"/>
      <protection locked="0"/>
    </xf>
    <xf numFmtId="164" fontId="8" fillId="0" borderId="0" xfId="1" applyNumberFormat="1" applyFont="1" applyAlignment="1" applyProtection="1">
      <alignment horizontal="center"/>
    </xf>
    <xf numFmtId="166" fontId="12" fillId="0" borderId="0" xfId="1" applyFont="1" applyProtection="1"/>
    <xf numFmtId="164" fontId="13" fillId="0" borderId="0" xfId="1" applyNumberFormat="1" applyFont="1" applyAlignment="1" applyProtection="1">
      <alignment horizontal="center"/>
    </xf>
    <xf numFmtId="164" fontId="1" fillId="0" borderId="0" xfId="1" applyNumberFormat="1" applyAlignment="1" applyProtection="1">
      <alignment horizontal="center"/>
    </xf>
    <xf numFmtId="166" fontId="1" fillId="0" borderId="0" xfId="1"/>
    <xf numFmtId="166" fontId="11" fillId="0" borderId="0" xfId="1" applyFont="1" applyAlignment="1" applyProtection="1">
      <alignment horizontal="center" vertical="center"/>
    </xf>
    <xf numFmtId="166" fontId="14" fillId="0" borderId="1" xfId="1" applyFont="1" applyFill="1" applyBorder="1" applyAlignment="1" applyProtection="1">
      <alignment horizontal="center" vertical="center" wrapText="1"/>
      <protection locked="0"/>
    </xf>
    <xf numFmtId="166" fontId="14" fillId="0" borderId="2" xfId="1" applyFont="1" applyBorder="1" applyAlignment="1" applyProtection="1">
      <alignment horizontal="center" vertical="center" wrapText="1"/>
    </xf>
    <xf numFmtId="164" fontId="12" fillId="0" borderId="2" xfId="1" applyNumberFormat="1" applyFont="1" applyBorder="1" applyAlignment="1" applyProtection="1">
      <alignment horizontal="center" vertical="center"/>
    </xf>
    <xf numFmtId="166" fontId="5" fillId="0" borderId="0" xfId="1" applyFont="1" applyBorder="1"/>
    <xf numFmtId="164" fontId="5" fillId="0" borderId="1" xfId="1" applyNumberFormat="1" applyFont="1" applyBorder="1" applyAlignment="1">
      <alignment horizontal="center" vertical="center" wrapText="1"/>
    </xf>
    <xf numFmtId="166" fontId="21" fillId="0" borderId="0" xfId="1" applyFont="1" applyFill="1"/>
    <xf numFmtId="166" fontId="5" fillId="0" borderId="0" xfId="1" applyFont="1" applyFill="1" applyBorder="1" applyAlignment="1">
      <alignment horizontal="left" vertical="center" wrapText="1"/>
    </xf>
    <xf numFmtId="166" fontId="5" fillId="0" borderId="0" xfId="1" applyFont="1" applyFill="1" applyBorder="1" applyAlignment="1">
      <alignment horizontal="left" vertical="center"/>
    </xf>
    <xf numFmtId="166" fontId="12" fillId="2" borderId="3" xfId="1" applyFont="1" applyFill="1" applyBorder="1" applyAlignment="1">
      <alignment horizontal="left" vertical="center"/>
    </xf>
    <xf numFmtId="166" fontId="17" fillId="0" borderId="0" xfId="1" applyFont="1" applyFill="1" applyBorder="1" applyAlignment="1">
      <alignment vertical="center" wrapText="1"/>
    </xf>
    <xf numFmtId="166" fontId="17" fillId="0" borderId="0" xfId="1" applyFont="1" applyFill="1" applyBorder="1" applyAlignment="1" applyProtection="1">
      <alignment horizontal="justify" vertical="center" wrapText="1"/>
    </xf>
    <xf numFmtId="166" fontId="5" fillId="0" borderId="0" xfId="1" applyFont="1" applyFill="1" applyBorder="1" applyAlignment="1" applyProtection="1">
      <alignment horizontal="justify" vertical="center" wrapText="1"/>
    </xf>
    <xf numFmtId="166" fontId="17" fillId="0" borderId="0" xfId="1" applyFont="1" applyFill="1" applyBorder="1" applyAlignment="1" applyProtection="1">
      <alignment horizontal="left" vertical="center" wrapText="1"/>
    </xf>
    <xf numFmtId="0" fontId="31" fillId="0" borderId="0" xfId="0" applyFont="1" applyBorder="1" applyAlignment="1">
      <alignment vertical="center"/>
    </xf>
    <xf numFmtId="0" fontId="0" fillId="0" borderId="0" xfId="0" applyAlignment="1"/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5" fillId="0" borderId="0" xfId="1" applyFont="1" applyFill="1" applyBorder="1" applyAlignment="1">
      <alignment vertical="center" wrapText="1"/>
    </xf>
    <xf numFmtId="166" fontId="6" fillId="0" borderId="0" xfId="1" applyFont="1" applyFill="1" applyProtection="1"/>
    <xf numFmtId="166" fontId="7" fillId="0" borderId="0" xfId="1" applyFont="1" applyFill="1" applyProtection="1"/>
    <xf numFmtId="166" fontId="11" fillId="0" borderId="0" xfId="1" applyFont="1" applyFill="1" applyProtection="1"/>
    <xf numFmtId="166" fontId="1" fillId="0" borderId="0" xfId="1" applyFill="1" applyProtection="1"/>
    <xf numFmtId="166" fontId="15" fillId="0" borderId="0" xfId="1" applyFont="1" applyFill="1" applyProtection="1"/>
    <xf numFmtId="166" fontId="5" fillId="0" borderId="0" xfId="1" applyFont="1" applyFill="1"/>
    <xf numFmtId="166" fontId="20" fillId="0" borderId="0" xfId="1" applyFont="1" applyFill="1" applyProtection="1">
      <protection locked="0"/>
    </xf>
    <xf numFmtId="166" fontId="8" fillId="0" borderId="0" xfId="1" applyFont="1" applyFill="1" applyProtection="1"/>
    <xf numFmtId="165" fontId="5" fillId="0" borderId="0" xfId="1" applyNumberFormat="1" applyFont="1" applyFill="1" applyBorder="1"/>
    <xf numFmtId="166" fontId="13" fillId="0" borderId="0" xfId="1" applyFont="1" applyFill="1" applyAlignment="1" applyProtection="1">
      <alignment vertical="center"/>
    </xf>
    <xf numFmtId="166" fontId="25" fillId="0" borderId="0" xfId="1" applyFont="1" applyFill="1" applyProtection="1"/>
    <xf numFmtId="166" fontId="26" fillId="0" borderId="0" xfId="1" applyFont="1" applyFill="1" applyProtection="1"/>
    <xf numFmtId="166" fontId="27" fillId="0" borderId="0" xfId="1" applyFont="1" applyFill="1" applyProtection="1"/>
    <xf numFmtId="166" fontId="5" fillId="0" borderId="0" xfId="1" applyFont="1" applyFill="1" applyAlignment="1" applyProtection="1">
      <alignment vertical="center"/>
    </xf>
    <xf numFmtId="166" fontId="11" fillId="0" borderId="0" xfId="1" applyFont="1" applyFill="1" applyAlignment="1" applyProtection="1">
      <alignment horizontal="center" vertical="center"/>
    </xf>
    <xf numFmtId="166" fontId="5" fillId="0" borderId="0" xfId="1" applyFont="1" applyFill="1" applyBorder="1"/>
    <xf numFmtId="164" fontId="14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8" borderId="1" xfId="1" applyNumberFormat="1" applyFont="1" applyFill="1" applyBorder="1" applyAlignment="1" applyProtection="1">
      <alignment horizontal="center" vertical="center" wrapText="1"/>
    </xf>
    <xf numFmtId="164" fontId="34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left" vertical="center"/>
    </xf>
    <xf numFmtId="164" fontId="14" fillId="11" borderId="1" xfId="1" applyNumberFormat="1" applyFont="1" applyFill="1" applyBorder="1" applyAlignment="1" applyProtection="1">
      <alignment horizontal="center" vertical="center" wrapText="1"/>
      <protection locked="0"/>
    </xf>
    <xf numFmtId="166" fontId="36" fillId="0" borderId="1" xfId="1" applyFont="1" applyBorder="1" applyAlignment="1" applyProtection="1">
      <alignment horizontal="center" vertical="center" wrapText="1"/>
      <protection locked="0"/>
    </xf>
    <xf numFmtId="164" fontId="36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36" fillId="0" borderId="0" xfId="1" applyFont="1" applyFill="1" applyProtection="1"/>
    <xf numFmtId="166" fontId="36" fillId="0" borderId="0" xfId="1" applyFont="1" applyProtection="1"/>
    <xf numFmtId="0" fontId="34" fillId="0" borderId="6" xfId="0" applyFont="1" applyBorder="1" applyAlignment="1">
      <alignment horizontal="left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justify" vertical="center" wrapText="1"/>
    </xf>
    <xf numFmtId="3" fontId="34" fillId="0" borderId="6" xfId="0" quotePrefix="1" applyNumberFormat="1" applyFont="1" applyBorder="1" applyAlignment="1">
      <alignment horizontal="center" vertical="center"/>
    </xf>
    <xf numFmtId="166" fontId="34" fillId="0" borderId="6" xfId="5" applyFont="1" applyBorder="1" applyAlignment="1">
      <alignment vertical="center" wrapText="1"/>
    </xf>
    <xf numFmtId="0" fontId="34" fillId="9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166" fontId="14" fillId="0" borderId="3" xfId="1" applyFont="1" applyBorder="1" applyAlignment="1" applyProtection="1">
      <alignment horizontal="center" vertical="center" wrapText="1"/>
    </xf>
    <xf numFmtId="166" fontId="14" fillId="0" borderId="5" xfId="1" applyFont="1" applyBorder="1" applyAlignment="1" applyProtection="1">
      <alignment horizontal="center" vertical="center" wrapText="1"/>
      <protection locked="0"/>
    </xf>
    <xf numFmtId="166" fontId="14" fillId="0" borderId="2" xfId="1" applyFont="1" applyFill="1" applyBorder="1" applyAlignment="1" applyProtection="1">
      <alignment horizontal="left" vertical="center" wrapText="1"/>
    </xf>
    <xf numFmtId="164" fontId="14" fillId="0" borderId="2" xfId="1" applyNumberFormat="1" applyFont="1" applyBorder="1" applyAlignment="1" applyProtection="1">
      <alignment horizontal="center" vertical="center" wrapText="1"/>
    </xf>
    <xf numFmtId="166" fontId="14" fillId="0" borderId="7" xfId="1" applyFont="1" applyFill="1" applyBorder="1" applyAlignment="1" applyProtection="1">
      <alignment horizontal="left" vertical="center" wrapText="1"/>
    </xf>
    <xf numFmtId="164" fontId="14" fillId="0" borderId="7" xfId="1" applyNumberFormat="1" applyFont="1" applyBorder="1" applyAlignment="1" applyProtection="1">
      <alignment horizontal="center" vertical="center" wrapText="1"/>
    </xf>
    <xf numFmtId="166" fontId="14" fillId="0" borderId="7" xfId="1" applyFont="1" applyBorder="1" applyAlignment="1" applyProtection="1">
      <alignment horizontal="center" vertical="center" wrapText="1"/>
    </xf>
    <xf numFmtId="166" fontId="14" fillId="0" borderId="6" xfId="1" applyFont="1" applyBorder="1" applyProtection="1"/>
    <xf numFmtId="166" fontId="14" fillId="0" borderId="6" xfId="1" applyFont="1" applyBorder="1" applyAlignment="1" applyProtection="1">
      <alignment horizontal="center" vertical="center"/>
    </xf>
    <xf numFmtId="166" fontId="34" fillId="0" borderId="1" xfId="1" applyFont="1" applyFill="1" applyBorder="1" applyAlignment="1" applyProtection="1">
      <alignment horizontal="left" vertical="center" wrapText="1"/>
    </xf>
    <xf numFmtId="166" fontId="34" fillId="0" borderId="1" xfId="1" applyFont="1" applyBorder="1" applyAlignment="1" applyProtection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3" fontId="16" fillId="0" borderId="8" xfId="0" applyNumberFormat="1" applyFont="1" applyBorder="1" applyAlignment="1">
      <alignment horizontal="center" vertical="center" wrapText="1"/>
    </xf>
    <xf numFmtId="166" fontId="14" fillId="0" borderId="7" xfId="1" applyFont="1" applyBorder="1" applyAlignment="1" applyProtection="1">
      <alignment horizontal="justify" vertical="center" wrapText="1"/>
    </xf>
    <xf numFmtId="166" fontId="12" fillId="0" borderId="7" xfId="1" applyFont="1" applyBorder="1" applyAlignment="1" applyProtection="1">
      <alignment horizontal="justify" vertical="center" wrapText="1"/>
    </xf>
    <xf numFmtId="164" fontId="12" fillId="0" borderId="7" xfId="1" applyNumberFormat="1" applyFont="1" applyBorder="1" applyAlignment="1" applyProtection="1">
      <alignment horizontal="center" vertical="center"/>
    </xf>
    <xf numFmtId="166" fontId="14" fillId="0" borderId="6" xfId="1" applyFont="1" applyBorder="1" applyAlignment="1" applyProtection="1">
      <alignment horizontal="center" vertical="center" wrapText="1"/>
    </xf>
    <xf numFmtId="166" fontId="14" fillId="0" borderId="5" xfId="1" applyFont="1" applyBorder="1" applyAlignment="1" applyProtection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4" fontId="12" fillId="0" borderId="5" xfId="1" applyNumberFormat="1" applyFont="1" applyBorder="1" applyAlignment="1" applyProtection="1">
      <alignment horizontal="center" vertical="center"/>
    </xf>
    <xf numFmtId="166" fontId="14" fillId="0" borderId="2" xfId="1" applyFont="1" applyBorder="1" applyAlignment="1">
      <alignment horizontal="justify" vertical="center" wrapText="1"/>
    </xf>
    <xf numFmtId="164" fontId="14" fillId="0" borderId="6" xfId="1" applyNumberFormat="1" applyFont="1" applyBorder="1" applyAlignment="1" applyProtection="1">
      <alignment horizontal="center" vertical="center" wrapText="1"/>
    </xf>
    <xf numFmtId="166" fontId="21" fillId="0" borderId="6" xfId="1" applyFont="1" applyBorder="1" applyAlignment="1">
      <alignment horizontal="center"/>
    </xf>
    <xf numFmtId="166" fontId="14" fillId="0" borderId="6" xfId="1" applyFont="1" applyBorder="1" applyAlignment="1">
      <alignment horizontal="left" vertical="center" wrapText="1"/>
    </xf>
    <xf numFmtId="166" fontId="34" fillId="0" borderId="1" xfId="1" applyFont="1" applyBorder="1" applyAlignment="1" applyProtection="1">
      <alignment horizontal="center" vertical="center" wrapText="1"/>
    </xf>
    <xf numFmtId="166" fontId="14" fillId="0" borderId="2" xfId="1" applyFont="1" applyBorder="1" applyAlignment="1" applyProtection="1">
      <alignment horizontal="justify" vertical="center" wrapText="1"/>
    </xf>
    <xf numFmtId="166" fontId="12" fillId="0" borderId="2" xfId="1" applyFont="1" applyBorder="1" applyAlignment="1" applyProtection="1">
      <alignment horizontal="justify" vertical="center" wrapText="1"/>
    </xf>
    <xf numFmtId="164" fontId="12" fillId="5" borderId="2" xfId="1" applyNumberFormat="1" applyFont="1" applyFill="1" applyBorder="1" applyAlignment="1" applyProtection="1">
      <alignment horizontal="center" vertical="center"/>
    </xf>
    <xf numFmtId="165" fontId="12" fillId="4" borderId="2" xfId="1" applyNumberFormat="1" applyFont="1" applyFill="1" applyBorder="1" applyAlignment="1" applyProtection="1">
      <alignment horizontal="center" vertical="center"/>
    </xf>
    <xf numFmtId="164" fontId="12" fillId="4" borderId="2" xfId="1" applyNumberFormat="1" applyFont="1" applyFill="1" applyBorder="1" applyAlignment="1" applyProtection="1">
      <alignment horizontal="center" vertical="center"/>
    </xf>
    <xf numFmtId="166" fontId="13" fillId="0" borderId="6" xfId="1" applyFont="1" applyBorder="1" applyProtection="1"/>
    <xf numFmtId="166" fontId="14" fillId="0" borderId="6" xfId="1" applyFont="1" applyBorder="1" applyAlignment="1" applyProtection="1">
      <alignment horizontal="center"/>
    </xf>
    <xf numFmtId="166" fontId="14" fillId="0" borderId="6" xfId="1" applyFont="1" applyBorder="1" applyAlignment="1" applyProtection="1">
      <alignment wrapText="1"/>
    </xf>
    <xf numFmtId="166" fontId="34" fillId="0" borderId="1" xfId="1" applyFont="1" applyFill="1" applyBorder="1" applyAlignment="1" applyProtection="1">
      <alignment horizontal="justify" vertical="center" wrapText="1"/>
    </xf>
    <xf numFmtId="166" fontId="34" fillId="0" borderId="1" xfId="1" applyFont="1" applyBorder="1" applyAlignment="1" applyProtection="1">
      <alignment horizontal="justify" vertical="center" wrapText="1"/>
    </xf>
    <xf numFmtId="164" fontId="14" fillId="0" borderId="5" xfId="1" applyNumberFormat="1" applyFont="1" applyBorder="1" applyAlignment="1" applyProtection="1">
      <alignment horizontal="center" vertical="center" wrapText="1"/>
    </xf>
    <xf numFmtId="166" fontId="14" fillId="0" borderId="6" xfId="1" applyFont="1" applyBorder="1" applyAlignment="1" applyProtection="1">
      <alignment horizontal="justify" vertical="center" wrapText="1"/>
    </xf>
    <xf numFmtId="166" fontId="14" fillId="0" borderId="9" xfId="1" applyFont="1" applyBorder="1" applyAlignment="1" applyProtection="1">
      <alignment horizontal="center" vertical="center" wrapText="1"/>
    </xf>
    <xf numFmtId="166" fontId="35" fillId="0" borderId="2" xfId="1" applyFont="1" applyBorder="1" applyAlignment="1" applyProtection="1">
      <alignment horizontal="justify" vertical="center" wrapText="1"/>
    </xf>
    <xf numFmtId="164" fontId="14" fillId="0" borderId="10" xfId="1" applyNumberFormat="1" applyFont="1" applyBorder="1" applyAlignment="1" applyProtection="1">
      <alignment horizontal="center" vertical="center" wrapText="1"/>
    </xf>
    <xf numFmtId="166" fontId="14" fillId="0" borderId="11" xfId="1" applyFont="1" applyBorder="1" applyAlignment="1" applyProtection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64" fontId="14" fillId="0" borderId="2" xfId="1" applyNumberFormat="1" applyFont="1" applyBorder="1" applyAlignment="1" applyProtection="1">
      <alignment horizontal="center" vertical="center"/>
    </xf>
    <xf numFmtId="0" fontId="16" fillId="0" borderId="8" xfId="0" applyFont="1" applyBorder="1" applyAlignment="1">
      <alignment horizontal="left" vertical="center" wrapText="1"/>
    </xf>
    <xf numFmtId="165" fontId="14" fillId="4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horizontal="left" vertical="center"/>
    </xf>
    <xf numFmtId="165" fontId="14" fillId="4" borderId="1" xfId="0" applyNumberFormat="1" applyFont="1" applyFill="1" applyBorder="1" applyAlignment="1">
      <alignment horizontal="center" vertical="center" wrapText="1"/>
    </xf>
    <xf numFmtId="168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14" fillId="0" borderId="6" xfId="1" applyNumberFormat="1" applyFont="1" applyBorder="1" applyAlignment="1" applyProtection="1">
      <alignment horizontal="center"/>
    </xf>
    <xf numFmtId="168" fontId="1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12" fillId="4" borderId="1" xfId="1" applyNumberFormat="1" applyFont="1" applyFill="1" applyBorder="1" applyAlignment="1" applyProtection="1">
      <alignment horizontal="center" vertical="center"/>
    </xf>
    <xf numFmtId="3" fontId="38" fillId="4" borderId="1" xfId="1" applyNumberFormat="1" applyFont="1" applyFill="1" applyBorder="1" applyAlignment="1" applyProtection="1">
      <alignment horizontal="center" vertical="center" wrapText="1"/>
    </xf>
    <xf numFmtId="3" fontId="38" fillId="4" borderId="1" xfId="0" applyNumberFormat="1" applyFont="1" applyFill="1" applyBorder="1" applyAlignment="1">
      <alignment horizontal="center" vertical="center" wrapText="1"/>
    </xf>
    <xf numFmtId="164" fontId="14" fillId="10" borderId="1" xfId="1" applyNumberFormat="1" applyFont="1" applyFill="1" applyBorder="1" applyAlignment="1" applyProtection="1">
      <alignment horizontal="center" vertical="center" wrapText="1"/>
      <protection locked="0"/>
    </xf>
    <xf numFmtId="164" fontId="38" fillId="10" borderId="1" xfId="1" applyNumberFormat="1" applyFont="1" applyFill="1" applyBorder="1" applyAlignment="1" applyProtection="1">
      <alignment horizontal="center" vertical="center" wrapText="1"/>
    </xf>
    <xf numFmtId="166" fontId="1" fillId="0" borderId="0" xfId="1" applyAlignment="1">
      <alignment vertical="center" wrapText="1"/>
    </xf>
    <xf numFmtId="164" fontId="12" fillId="12" borderId="1" xfId="1" applyNumberFormat="1" applyFont="1" applyFill="1" applyBorder="1" applyAlignment="1" applyProtection="1">
      <alignment horizontal="center" vertical="center" wrapText="1"/>
    </xf>
    <xf numFmtId="166" fontId="14" fillId="13" borderId="1" xfId="1" applyFont="1" applyFill="1" applyBorder="1" applyAlignment="1" applyProtection="1">
      <alignment horizontal="center" vertical="center" wrapText="1"/>
    </xf>
    <xf numFmtId="0" fontId="16" fillId="13" borderId="6" xfId="0" applyFont="1" applyFill="1" applyBorder="1" applyAlignment="1">
      <alignment horizontal="justify" vertical="center" wrapText="1"/>
    </xf>
    <xf numFmtId="3" fontId="16" fillId="13" borderId="6" xfId="0" applyNumberFormat="1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 wrapText="1"/>
    </xf>
    <xf numFmtId="166" fontId="14" fillId="13" borderId="1" xfId="1" applyFont="1" applyFill="1" applyBorder="1" applyAlignment="1" applyProtection="1">
      <alignment horizontal="center" vertical="center" wrapText="1"/>
      <protection locked="0"/>
    </xf>
    <xf numFmtId="168" fontId="14" fillId="13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14" borderId="1" xfId="1" applyNumberFormat="1" applyFont="1" applyFill="1" applyBorder="1" applyAlignment="1" applyProtection="1">
      <alignment horizontal="center" vertical="center" wrapText="1"/>
    </xf>
    <xf numFmtId="164" fontId="14" fillId="13" borderId="1" xfId="1" applyNumberFormat="1" applyFont="1" applyFill="1" applyBorder="1" applyAlignment="1" applyProtection="1">
      <alignment horizontal="center" vertical="center" wrapText="1"/>
      <protection locked="0"/>
    </xf>
    <xf numFmtId="166" fontId="13" fillId="13" borderId="0" xfId="1" applyFont="1" applyFill="1" applyProtection="1"/>
    <xf numFmtId="0" fontId="16" fillId="13" borderId="6" xfId="0" applyFont="1" applyFill="1" applyBorder="1" applyAlignment="1">
      <alignment horizontal="left" vertical="center" wrapText="1"/>
    </xf>
    <xf numFmtId="164" fontId="12" fillId="13" borderId="1" xfId="1" applyNumberFormat="1" applyFont="1" applyFill="1" applyBorder="1" applyAlignment="1" applyProtection="1">
      <alignment horizontal="center" vertical="center"/>
      <protection locked="0"/>
    </xf>
    <xf numFmtId="0" fontId="34" fillId="13" borderId="6" xfId="0" applyFont="1" applyFill="1" applyBorder="1" applyAlignment="1">
      <alignment horizontal="left" vertical="center" wrapText="1"/>
    </xf>
    <xf numFmtId="166" fontId="14" fillId="13" borderId="1" xfId="1" applyFont="1" applyFill="1" applyBorder="1" applyAlignment="1" applyProtection="1">
      <alignment horizontal="justify" vertical="center" wrapText="1"/>
    </xf>
    <xf numFmtId="164" fontId="14" fillId="13" borderId="1" xfId="1" applyNumberFormat="1" applyFont="1" applyFill="1" applyBorder="1" applyAlignment="1" applyProtection="1">
      <alignment horizontal="center" vertical="center" wrapText="1"/>
    </xf>
    <xf numFmtId="3" fontId="34" fillId="13" borderId="6" xfId="0" quotePrefix="1" applyNumberFormat="1" applyFont="1" applyFill="1" applyBorder="1" applyAlignment="1">
      <alignment horizontal="center" vertical="center"/>
    </xf>
    <xf numFmtId="166" fontId="14" fillId="13" borderId="6" xfId="1" applyFont="1" applyFill="1" applyBorder="1" applyAlignment="1" applyProtection="1">
      <alignment horizontal="center" vertical="center" wrapText="1"/>
    </xf>
    <xf numFmtId="164" fontId="14" fillId="13" borderId="6" xfId="1" applyNumberFormat="1" applyFont="1" applyFill="1" applyBorder="1" applyAlignment="1" applyProtection="1">
      <alignment horizontal="center" vertical="center" wrapText="1"/>
    </xf>
    <xf numFmtId="166" fontId="14" fillId="13" borderId="5" xfId="1" applyFont="1" applyFill="1" applyBorder="1" applyAlignment="1" applyProtection="1">
      <alignment horizontal="center" vertical="center" wrapText="1"/>
      <protection locked="0"/>
    </xf>
    <xf numFmtId="166" fontId="14" fillId="15" borderId="1" xfId="1" applyFont="1" applyFill="1" applyBorder="1" applyAlignment="1" applyProtection="1">
      <alignment horizontal="center" vertical="center" wrapText="1"/>
    </xf>
    <xf numFmtId="166" fontId="14" fillId="15" borderId="1" xfId="1" applyFont="1" applyFill="1" applyBorder="1" applyAlignment="1" applyProtection="1">
      <alignment horizontal="left" vertical="center" wrapText="1"/>
    </xf>
    <xf numFmtId="166" fontId="14" fillId="15" borderId="1" xfId="1" applyFont="1" applyFill="1" applyBorder="1" applyAlignment="1" applyProtection="1">
      <alignment horizontal="center" vertical="center" wrapText="1"/>
      <protection locked="0"/>
    </xf>
    <xf numFmtId="168" fontId="14" fillId="15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16" borderId="1" xfId="1" applyNumberFormat="1" applyFont="1" applyFill="1" applyBorder="1" applyAlignment="1" applyProtection="1">
      <alignment horizontal="center" vertical="center" wrapText="1"/>
    </xf>
    <xf numFmtId="164" fontId="14" fillId="15" borderId="1" xfId="1" applyNumberFormat="1" applyFont="1" applyFill="1" applyBorder="1" applyAlignment="1" applyProtection="1">
      <alignment horizontal="center" vertical="center" wrapText="1"/>
      <protection locked="0"/>
    </xf>
    <xf numFmtId="166" fontId="13" fillId="15" borderId="0" xfId="1" applyFont="1" applyFill="1" applyProtection="1"/>
    <xf numFmtId="3" fontId="16" fillId="15" borderId="6" xfId="0" applyNumberFormat="1" applyFont="1" applyFill="1" applyBorder="1" applyAlignment="1">
      <alignment horizontal="center" vertical="center" wrapText="1"/>
    </xf>
    <xf numFmtId="164" fontId="14" fillId="15" borderId="1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14" fillId="0" borderId="0" xfId="1" applyNumberFormat="1" applyFont="1" applyBorder="1" applyAlignment="1" applyProtection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166" fontId="5" fillId="0" borderId="0" xfId="1" applyFont="1" applyFill="1" applyBorder="1" applyAlignment="1" applyProtection="1">
      <alignment horizontal="left"/>
      <protection locked="0"/>
    </xf>
    <xf numFmtId="166" fontId="12" fillId="2" borderId="3" xfId="1" applyFont="1" applyFill="1" applyBorder="1" applyAlignment="1" applyProtection="1">
      <alignment horizontal="left" vertical="center" wrapText="1"/>
    </xf>
    <xf numFmtId="166" fontId="12" fillId="2" borderId="4" xfId="1" applyFont="1" applyFill="1" applyBorder="1" applyAlignment="1" applyProtection="1">
      <alignment horizontal="left" vertical="center" wrapText="1"/>
    </xf>
    <xf numFmtId="166" fontId="12" fillId="2" borderId="5" xfId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166" fontId="9" fillId="2" borderId="0" xfId="1" applyFont="1" applyFill="1" applyBorder="1" applyAlignment="1" applyProtection="1">
      <alignment horizontal="center"/>
    </xf>
    <xf numFmtId="0" fontId="30" fillId="0" borderId="0" xfId="0" applyFont="1" applyBorder="1" applyAlignment="1">
      <alignment horizontal="left" vertical="center" wrapText="1"/>
    </xf>
    <xf numFmtId="166" fontId="12" fillId="7" borderId="3" xfId="1" applyFont="1" applyFill="1" applyBorder="1" applyAlignment="1" applyProtection="1">
      <alignment horizontal="left" vertical="center" wrapText="1"/>
    </xf>
    <xf numFmtId="166" fontId="12" fillId="7" borderId="4" xfId="1" applyFont="1" applyFill="1" applyBorder="1" applyAlignment="1" applyProtection="1">
      <alignment horizontal="left" vertical="center" wrapText="1"/>
    </xf>
    <xf numFmtId="166" fontId="12" fillId="7" borderId="5" xfId="1" applyFont="1" applyFill="1" applyBorder="1" applyAlignment="1" applyProtection="1">
      <alignment horizontal="left" vertical="center" wrapText="1"/>
    </xf>
    <xf numFmtId="166" fontId="20" fillId="0" borderId="14" xfId="1" applyFont="1" applyBorder="1" applyAlignment="1">
      <alignment horizontal="center" wrapText="1"/>
    </xf>
    <xf numFmtId="166" fontId="5" fillId="0" borderId="14" xfId="1" applyFont="1" applyBorder="1" applyAlignment="1">
      <alignment horizontal="center" wrapText="1"/>
    </xf>
    <xf numFmtId="166" fontId="22" fillId="2" borderId="0" xfId="1" applyFont="1" applyFill="1" applyBorder="1" applyAlignment="1" applyProtection="1">
      <alignment horizontal="center"/>
    </xf>
    <xf numFmtId="166" fontId="20" fillId="0" borderId="14" xfId="1" applyFont="1" applyBorder="1" applyAlignment="1" applyProtection="1">
      <alignment horizontal="center"/>
    </xf>
    <xf numFmtId="166" fontId="11" fillId="0" borderId="14" xfId="1" applyFont="1" applyBorder="1" applyAlignment="1" applyProtection="1">
      <alignment horizontal="center"/>
    </xf>
    <xf numFmtId="166" fontId="12" fillId="2" borderId="1" xfId="1" applyFont="1" applyFill="1" applyBorder="1" applyAlignment="1" applyProtection="1">
      <alignment horizontal="left" vertical="center" wrapText="1"/>
    </xf>
    <xf numFmtId="166" fontId="5" fillId="0" borderId="0" xfId="1" applyFont="1" applyFill="1" applyBorder="1" applyAlignment="1">
      <alignment horizontal="left" vertical="center" wrapText="1"/>
    </xf>
    <xf numFmtId="166" fontId="12" fillId="2" borderId="11" xfId="1" applyFont="1" applyFill="1" applyBorder="1" applyAlignment="1" applyProtection="1">
      <alignment horizontal="left" vertical="center" wrapText="1"/>
    </xf>
    <xf numFmtId="166" fontId="12" fillId="2" borderId="13" xfId="1" applyFont="1" applyFill="1" applyBorder="1" applyAlignment="1" applyProtection="1">
      <alignment horizontal="left" vertical="center" wrapText="1"/>
    </xf>
    <xf numFmtId="166" fontId="12" fillId="7" borderId="1" xfId="1" applyFont="1" applyFill="1" applyBorder="1" applyAlignment="1" applyProtection="1">
      <alignment horizontal="left" vertical="center" wrapText="1"/>
    </xf>
    <xf numFmtId="166" fontId="20" fillId="0" borderId="14" xfId="1" applyFont="1" applyBorder="1" applyAlignment="1" applyProtection="1">
      <alignment horizontal="center" vertical="center" wrapText="1"/>
    </xf>
    <xf numFmtId="166" fontId="10" fillId="0" borderId="14" xfId="1" applyFont="1" applyBorder="1" applyAlignment="1" applyProtection="1">
      <alignment horizontal="center" vertical="center" wrapText="1"/>
    </xf>
    <xf numFmtId="166" fontId="5" fillId="0" borderId="0" xfId="1" applyFont="1" applyFill="1" applyBorder="1" applyAlignment="1" applyProtection="1">
      <alignment horizontal="left" vertical="center" wrapText="1"/>
    </xf>
    <xf numFmtId="166" fontId="28" fillId="2" borderId="0" xfId="1" applyFont="1" applyFill="1" applyBorder="1" applyAlignment="1" applyProtection="1">
      <alignment horizontal="center"/>
    </xf>
    <xf numFmtId="166" fontId="20" fillId="0" borderId="0" xfId="1" applyFont="1" applyFill="1" applyBorder="1" applyAlignment="1" applyProtection="1">
      <alignment horizontal="left" vertical="center" wrapText="1"/>
    </xf>
    <xf numFmtId="166" fontId="14" fillId="0" borderId="14" xfId="1" applyFont="1" applyBorder="1" applyAlignment="1" applyProtection="1">
      <alignment horizontal="center"/>
    </xf>
    <xf numFmtId="0" fontId="31" fillId="0" borderId="0" xfId="0" applyFont="1" applyAlignment="1">
      <alignment horizontal="left" vertical="center"/>
    </xf>
    <xf numFmtId="166" fontId="13" fillId="0" borderId="14" xfId="1" applyFont="1" applyBorder="1" applyAlignment="1" applyProtection="1">
      <alignment horizontal="center"/>
    </xf>
    <xf numFmtId="166" fontId="19" fillId="0" borderId="0" xfId="1" applyFont="1" applyFill="1" applyBorder="1" applyAlignment="1" applyProtection="1">
      <alignment horizontal="left" vertical="center" wrapText="1"/>
    </xf>
    <xf numFmtId="166" fontId="12" fillId="0" borderId="14" xfId="1" applyFont="1" applyBorder="1" applyAlignment="1" applyProtection="1">
      <alignment horizontal="center" vertical="center" wrapText="1"/>
    </xf>
    <xf numFmtId="166" fontId="12" fillId="2" borderId="7" xfId="1" applyFont="1" applyFill="1" applyBorder="1" applyAlignment="1" applyProtection="1">
      <alignment horizontal="left" vertical="center" wrapText="1"/>
    </xf>
    <xf numFmtId="166" fontId="12" fillId="2" borderId="2" xfId="1" applyFont="1" applyFill="1" applyBorder="1" applyAlignment="1" applyProtection="1">
      <alignment horizontal="left" vertical="center" wrapText="1"/>
    </xf>
    <xf numFmtId="166" fontId="34" fillId="15" borderId="1" xfId="1" applyFont="1" applyFill="1" applyBorder="1" applyAlignment="1" applyProtection="1">
      <alignment horizontal="left" vertical="center" wrapText="1"/>
    </xf>
    <xf numFmtId="166" fontId="14" fillId="9" borderId="3" xfId="1" applyFont="1" applyFill="1" applyBorder="1" applyAlignment="1" applyProtection="1">
      <alignment horizontal="center" vertical="center" wrapText="1"/>
    </xf>
    <xf numFmtId="166" fontId="14" fillId="9" borderId="6" xfId="1" applyFont="1" applyFill="1" applyBorder="1" applyAlignment="1" applyProtection="1">
      <alignment horizontal="justify" vertical="center" wrapText="1"/>
    </xf>
    <xf numFmtId="164" fontId="14" fillId="9" borderId="5" xfId="1" applyNumberFormat="1" applyFont="1" applyFill="1" applyBorder="1" applyAlignment="1" applyProtection="1">
      <alignment horizontal="center" vertical="center" wrapText="1"/>
    </xf>
    <xf numFmtId="166" fontId="14" fillId="9" borderId="1" xfId="1" applyFont="1" applyFill="1" applyBorder="1" applyAlignment="1" applyProtection="1">
      <alignment horizontal="center" vertical="center" wrapText="1"/>
    </xf>
    <xf numFmtId="166" fontId="14" fillId="9" borderId="1" xfId="1" applyFont="1" applyFill="1" applyBorder="1" applyAlignment="1" applyProtection="1">
      <alignment horizontal="center" vertical="center" wrapText="1"/>
      <protection locked="0"/>
    </xf>
    <xf numFmtId="168" fontId="14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13" fillId="9" borderId="0" xfId="1" applyFont="1" applyFill="1" applyProtection="1"/>
    <xf numFmtId="165" fontId="14" fillId="17" borderId="1" xfId="1" applyNumberFormat="1" applyFont="1" applyFill="1" applyBorder="1" applyAlignment="1" applyProtection="1">
      <alignment horizontal="center" vertical="center" wrapText="1"/>
    </xf>
  </cellXfs>
  <cellStyles count="9">
    <cellStyle name="Excel Built-in Normal" xfId="1"/>
    <cellStyle name="Heading" xfId="2"/>
    <cellStyle name="Heading1" xfId="3"/>
    <cellStyle name="Navadno" xfId="0" builtinId="0" customBuiltin="1"/>
    <cellStyle name="Navadno 2" xfId="4"/>
    <cellStyle name="Navadno 4" xfId="8"/>
    <cellStyle name="Normal_renata - vse-MLEKO-IN-MLECNI" xfId="5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5"/>
  <sheetViews>
    <sheetView topLeftCell="A53" zoomScale="150" zoomScaleNormal="100" workbookViewId="0">
      <selection activeCell="M54" sqref="M54"/>
    </sheetView>
  </sheetViews>
  <sheetFormatPr defaultColWidth="8.875" defaultRowHeight="15.75" x14ac:dyDescent="0.3"/>
  <cols>
    <col min="1" max="1" width="3.875" style="4" customWidth="1"/>
    <col min="2" max="2" width="29.125" style="4" customWidth="1"/>
    <col min="3" max="3" width="6.5" style="44" customWidth="1"/>
    <col min="4" max="4" width="4.125" style="45" customWidth="1"/>
    <col min="5" max="5" width="15.375" style="4" customWidth="1"/>
    <col min="6" max="7" width="10.125" style="4" customWidth="1"/>
    <col min="8" max="8" width="11" style="4" customWidth="1"/>
    <col min="9" max="9" width="10.125" style="4" customWidth="1"/>
    <col min="10" max="10" width="14.875" style="4" customWidth="1"/>
    <col min="11" max="11" width="7.625" style="108" customWidth="1"/>
    <col min="12" max="12" width="7.625" style="4" customWidth="1"/>
    <col min="13" max="13" width="24.875" style="5" customWidth="1"/>
    <col min="14" max="1024" width="8.625" style="5" customWidth="1"/>
  </cols>
  <sheetData>
    <row r="1" spans="1:12" x14ac:dyDescent="0.3">
      <c r="A1" s="234" t="s">
        <v>0</v>
      </c>
      <c r="B1" s="234"/>
      <c r="C1" s="234"/>
      <c r="D1" s="1"/>
      <c r="E1" s="2"/>
      <c r="F1" s="2"/>
      <c r="G1" s="3" t="s">
        <v>50</v>
      </c>
      <c r="H1" s="3"/>
      <c r="L1" s="3"/>
    </row>
    <row r="2" spans="1:12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  <c r="K2" s="109"/>
      <c r="L2" s="6"/>
    </row>
    <row r="3" spans="1:12" ht="18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110"/>
      <c r="L3" s="13"/>
    </row>
    <row r="4" spans="1:12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  <c r="K4" s="110"/>
      <c r="L4" s="13"/>
    </row>
    <row r="5" spans="1:12" s="13" customFormat="1" ht="45" x14ac:dyDescent="0.2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64"/>
      <c r="L5" s="17"/>
    </row>
    <row r="6" spans="1:12" s="13" customFormat="1" ht="17.100000000000001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64"/>
      <c r="L6" s="17"/>
    </row>
    <row r="7" spans="1:12" s="17" customFormat="1" ht="15.95" customHeight="1" x14ac:dyDescent="0.2">
      <c r="A7" s="235" t="s">
        <v>674</v>
      </c>
      <c r="B7" s="236"/>
      <c r="C7" s="236"/>
      <c r="D7" s="236"/>
      <c r="E7" s="236"/>
      <c r="F7" s="236"/>
      <c r="G7" s="236"/>
      <c r="H7" s="236"/>
      <c r="I7" s="236"/>
      <c r="J7" s="237"/>
      <c r="K7" s="64"/>
    </row>
    <row r="8" spans="1:12" s="17" customFormat="1" ht="46.5" customHeight="1" x14ac:dyDescent="0.2">
      <c r="A8" s="18">
        <v>1</v>
      </c>
      <c r="B8" s="133" t="s">
        <v>112</v>
      </c>
      <c r="C8" s="134">
        <v>30000</v>
      </c>
      <c r="D8" s="134" t="s">
        <v>15</v>
      </c>
      <c r="E8" s="21"/>
      <c r="F8" s="192"/>
      <c r="G8" s="22">
        <f>C8*ROUND(F8, 4)</f>
        <v>0</v>
      </c>
      <c r="H8" s="22">
        <f>G8*0.095</f>
        <v>0</v>
      </c>
      <c r="I8" s="22">
        <f>G8+H8</f>
        <v>0</v>
      </c>
      <c r="J8" s="191" t="s">
        <v>16</v>
      </c>
      <c r="K8" s="64"/>
    </row>
    <row r="9" spans="1:12" s="17" customFormat="1" ht="30" customHeight="1" x14ac:dyDescent="0.2">
      <c r="A9" s="18">
        <v>2</v>
      </c>
      <c r="B9" s="133" t="s">
        <v>113</v>
      </c>
      <c r="C9" s="134">
        <v>1000</v>
      </c>
      <c r="D9" s="134" t="s">
        <v>17</v>
      </c>
      <c r="E9" s="21"/>
      <c r="F9" s="192"/>
      <c r="G9" s="22">
        <f t="shared" ref="G9:G10" si="0">C9*ROUND(F9, 4)</f>
        <v>0</v>
      </c>
      <c r="H9" s="22">
        <f>G9*0.095</f>
        <v>0</v>
      </c>
      <c r="I9" s="22">
        <f>G9+H9</f>
        <v>0</v>
      </c>
      <c r="J9" s="191" t="s">
        <v>16</v>
      </c>
      <c r="K9" s="64"/>
    </row>
    <row r="10" spans="1:12" s="17" customFormat="1" ht="30" customHeight="1" x14ac:dyDescent="0.2">
      <c r="A10" s="18">
        <v>3</v>
      </c>
      <c r="B10" s="133" t="s">
        <v>114</v>
      </c>
      <c r="C10" s="134">
        <v>2000</v>
      </c>
      <c r="D10" s="134" t="s">
        <v>17</v>
      </c>
      <c r="E10" s="21"/>
      <c r="F10" s="192"/>
      <c r="G10" s="22">
        <f t="shared" si="0"/>
        <v>0</v>
      </c>
      <c r="H10" s="22">
        <f>G10*0.095</f>
        <v>0</v>
      </c>
      <c r="I10" s="22">
        <f>G10+H10</f>
        <v>0</v>
      </c>
      <c r="J10" s="191" t="s">
        <v>16</v>
      </c>
      <c r="K10" s="64"/>
    </row>
    <row r="11" spans="1:12" s="17" customFormat="1" ht="20.100000000000001" customHeight="1" x14ac:dyDescent="0.2">
      <c r="A11" s="24"/>
      <c r="B11" s="25" t="s">
        <v>617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>SUM(H8:H10)</f>
        <v>0</v>
      </c>
      <c r="I11" s="28">
        <f>SUM(I8:I10)</f>
        <v>0</v>
      </c>
      <c r="J11" s="29">
        <f>SUM(J8:J10)</f>
        <v>0</v>
      </c>
      <c r="K11" s="64"/>
    </row>
    <row r="12" spans="1:12" s="17" customFormat="1" ht="15" customHeight="1" x14ac:dyDescent="0.2">
      <c r="A12" s="235" t="s">
        <v>684</v>
      </c>
      <c r="B12" s="236"/>
      <c r="C12" s="236"/>
      <c r="D12" s="236"/>
      <c r="E12" s="236"/>
      <c r="F12" s="236"/>
      <c r="G12" s="236"/>
      <c r="H12" s="236"/>
      <c r="I12" s="236"/>
      <c r="J12" s="237"/>
      <c r="K12" s="64"/>
    </row>
    <row r="13" spans="1:12" s="17" customFormat="1" ht="30" customHeight="1" x14ac:dyDescent="0.2">
      <c r="A13" s="18">
        <v>1</v>
      </c>
      <c r="B13" s="133" t="s">
        <v>115</v>
      </c>
      <c r="C13" s="134">
        <v>3600</v>
      </c>
      <c r="D13" s="134" t="s">
        <v>15</v>
      </c>
      <c r="E13" s="21"/>
      <c r="F13" s="192"/>
      <c r="G13" s="22">
        <f>C13*ROUND(F13, 4)</f>
        <v>0</v>
      </c>
      <c r="H13" s="22">
        <f t="shared" ref="H13:H22" si="1">G13*0.095</f>
        <v>0</v>
      </c>
      <c r="I13" s="22">
        <f t="shared" ref="I13:I22" si="2">G13+H13</f>
        <v>0</v>
      </c>
      <c r="J13" s="191" t="s">
        <v>16</v>
      </c>
      <c r="K13" s="64"/>
    </row>
    <row r="14" spans="1:12" s="17" customFormat="1" ht="30" customHeight="1" x14ac:dyDescent="0.2">
      <c r="A14" s="18">
        <v>2</v>
      </c>
      <c r="B14" s="133" t="s">
        <v>116</v>
      </c>
      <c r="C14" s="134">
        <v>2500</v>
      </c>
      <c r="D14" s="134" t="s">
        <v>15</v>
      </c>
      <c r="E14" s="21"/>
      <c r="F14" s="192"/>
      <c r="G14" s="22">
        <f t="shared" ref="G14:G22" si="3">C14*ROUND(F14, 4)</f>
        <v>0</v>
      </c>
      <c r="H14" s="22">
        <f t="shared" si="1"/>
        <v>0</v>
      </c>
      <c r="I14" s="22">
        <f t="shared" si="2"/>
        <v>0</v>
      </c>
      <c r="J14" s="191" t="s">
        <v>16</v>
      </c>
      <c r="K14" s="64"/>
    </row>
    <row r="15" spans="1:12" s="17" customFormat="1" ht="30" customHeight="1" x14ac:dyDescent="0.2">
      <c r="A15" s="18">
        <v>3</v>
      </c>
      <c r="B15" s="133" t="s">
        <v>117</v>
      </c>
      <c r="C15" s="134">
        <v>3000</v>
      </c>
      <c r="D15" s="134" t="s">
        <v>17</v>
      </c>
      <c r="E15" s="21"/>
      <c r="F15" s="192"/>
      <c r="G15" s="22">
        <f t="shared" si="3"/>
        <v>0</v>
      </c>
      <c r="H15" s="22">
        <f t="shared" si="1"/>
        <v>0</v>
      </c>
      <c r="I15" s="22">
        <f t="shared" si="2"/>
        <v>0</v>
      </c>
      <c r="J15" s="191" t="s">
        <v>16</v>
      </c>
      <c r="K15" s="64"/>
    </row>
    <row r="16" spans="1:12" s="17" customFormat="1" ht="30" customHeight="1" x14ac:dyDescent="0.2">
      <c r="A16" s="18">
        <v>4</v>
      </c>
      <c r="B16" s="133" t="s">
        <v>118</v>
      </c>
      <c r="C16" s="134">
        <v>3000</v>
      </c>
      <c r="D16" s="134" t="s">
        <v>17</v>
      </c>
      <c r="E16" s="21"/>
      <c r="F16" s="192"/>
      <c r="G16" s="22">
        <f t="shared" si="3"/>
        <v>0</v>
      </c>
      <c r="H16" s="22">
        <f t="shared" si="1"/>
        <v>0</v>
      </c>
      <c r="I16" s="22">
        <f t="shared" si="2"/>
        <v>0</v>
      </c>
      <c r="J16" s="191" t="s">
        <v>16</v>
      </c>
      <c r="K16" s="64"/>
    </row>
    <row r="17" spans="1:11" s="17" customFormat="1" ht="30" customHeight="1" x14ac:dyDescent="0.2">
      <c r="A17" s="18">
        <v>5</v>
      </c>
      <c r="B17" s="133" t="s">
        <v>119</v>
      </c>
      <c r="C17" s="135">
        <v>800</v>
      </c>
      <c r="D17" s="134" t="s">
        <v>17</v>
      </c>
      <c r="E17" s="21"/>
      <c r="F17" s="192"/>
      <c r="G17" s="22">
        <f t="shared" si="3"/>
        <v>0</v>
      </c>
      <c r="H17" s="22">
        <f t="shared" si="1"/>
        <v>0</v>
      </c>
      <c r="I17" s="22">
        <f t="shared" si="2"/>
        <v>0</v>
      </c>
      <c r="J17" s="191" t="s">
        <v>16</v>
      </c>
      <c r="K17" s="64"/>
    </row>
    <row r="18" spans="1:11" s="17" customFormat="1" ht="40.35" customHeight="1" x14ac:dyDescent="0.2">
      <c r="A18" s="18">
        <v>6</v>
      </c>
      <c r="B18" s="133" t="s">
        <v>120</v>
      </c>
      <c r="C18" s="134">
        <v>3000</v>
      </c>
      <c r="D18" s="134" t="s">
        <v>17</v>
      </c>
      <c r="E18" s="21"/>
      <c r="F18" s="192"/>
      <c r="G18" s="22">
        <f t="shared" si="3"/>
        <v>0</v>
      </c>
      <c r="H18" s="22">
        <f t="shared" si="1"/>
        <v>0</v>
      </c>
      <c r="I18" s="22">
        <f t="shared" si="2"/>
        <v>0</v>
      </c>
      <c r="J18" s="191" t="s">
        <v>16</v>
      </c>
      <c r="K18" s="64"/>
    </row>
    <row r="19" spans="1:11" s="17" customFormat="1" ht="40.35" customHeight="1" x14ac:dyDescent="0.2">
      <c r="A19" s="18">
        <v>7</v>
      </c>
      <c r="B19" s="133" t="s">
        <v>121</v>
      </c>
      <c r="C19" s="134">
        <v>1500</v>
      </c>
      <c r="D19" s="134" t="s">
        <v>17</v>
      </c>
      <c r="E19" s="21"/>
      <c r="F19" s="192"/>
      <c r="G19" s="22">
        <f t="shared" si="3"/>
        <v>0</v>
      </c>
      <c r="H19" s="22">
        <f t="shared" si="1"/>
        <v>0</v>
      </c>
      <c r="I19" s="22">
        <f t="shared" si="2"/>
        <v>0</v>
      </c>
      <c r="J19" s="191" t="s">
        <v>16</v>
      </c>
      <c r="K19" s="64"/>
    </row>
    <row r="20" spans="1:11" s="17" customFormat="1" ht="30" customHeight="1" x14ac:dyDescent="0.2">
      <c r="A20" s="18">
        <v>8</v>
      </c>
      <c r="B20" s="133" t="s">
        <v>124</v>
      </c>
      <c r="C20" s="134">
        <v>500</v>
      </c>
      <c r="D20" s="134" t="s">
        <v>17</v>
      </c>
      <c r="E20" s="21"/>
      <c r="F20" s="192"/>
      <c r="G20" s="22">
        <f t="shared" si="3"/>
        <v>0</v>
      </c>
      <c r="H20" s="22">
        <f t="shared" si="1"/>
        <v>0</v>
      </c>
      <c r="I20" s="22">
        <f t="shared" si="2"/>
        <v>0</v>
      </c>
      <c r="J20" s="191" t="s">
        <v>16</v>
      </c>
      <c r="K20" s="64"/>
    </row>
    <row r="21" spans="1:11" s="17" customFormat="1" ht="40.35" customHeight="1" x14ac:dyDescent="0.2">
      <c r="A21" s="18">
        <v>9</v>
      </c>
      <c r="B21" s="133" t="s">
        <v>122</v>
      </c>
      <c r="C21" s="134">
        <v>3000</v>
      </c>
      <c r="D21" s="134" t="s">
        <v>17</v>
      </c>
      <c r="E21" s="21"/>
      <c r="F21" s="192"/>
      <c r="G21" s="22">
        <f t="shared" si="3"/>
        <v>0</v>
      </c>
      <c r="H21" s="22">
        <f t="shared" si="1"/>
        <v>0</v>
      </c>
      <c r="I21" s="22">
        <f t="shared" si="2"/>
        <v>0</v>
      </c>
      <c r="J21" s="191" t="s">
        <v>16</v>
      </c>
      <c r="K21" s="64"/>
    </row>
    <row r="22" spans="1:11" s="17" customFormat="1" ht="30" customHeight="1" x14ac:dyDescent="0.2">
      <c r="A22" s="18">
        <v>10</v>
      </c>
      <c r="B22" s="133" t="s">
        <v>123</v>
      </c>
      <c r="C22" s="134">
        <v>200</v>
      </c>
      <c r="D22" s="134" t="s">
        <v>17</v>
      </c>
      <c r="E22" s="21"/>
      <c r="F22" s="192"/>
      <c r="G22" s="22">
        <f t="shared" si="3"/>
        <v>0</v>
      </c>
      <c r="H22" s="22">
        <f t="shared" si="1"/>
        <v>0</v>
      </c>
      <c r="I22" s="22">
        <f t="shared" si="2"/>
        <v>0</v>
      </c>
      <c r="J22" s="191" t="s">
        <v>16</v>
      </c>
      <c r="K22" s="64"/>
    </row>
    <row r="23" spans="1:11" s="17" customFormat="1" ht="17.100000000000001" customHeight="1" x14ac:dyDescent="0.2">
      <c r="A23" s="18"/>
      <c r="B23" s="25" t="s">
        <v>618</v>
      </c>
      <c r="C23" s="26" t="s">
        <v>16</v>
      </c>
      <c r="D23" s="26" t="s">
        <v>16</v>
      </c>
      <c r="E23" s="26" t="s">
        <v>16</v>
      </c>
      <c r="F23" s="27" t="s">
        <v>16</v>
      </c>
      <c r="G23" s="28">
        <f>SUM(G13:G22)</f>
        <v>0</v>
      </c>
      <c r="H23" s="28">
        <f>SUM(H13:H22)</f>
        <v>0</v>
      </c>
      <c r="I23" s="28">
        <f>SUM(I13:I22)</f>
        <v>0</v>
      </c>
      <c r="J23" s="29">
        <f>SUM(J13:J22)</f>
        <v>0</v>
      </c>
      <c r="K23" s="64"/>
    </row>
    <row r="24" spans="1:11" s="17" customFormat="1" ht="32.1" customHeight="1" x14ac:dyDescent="0.2">
      <c r="A24" s="235" t="s">
        <v>675</v>
      </c>
      <c r="B24" s="236"/>
      <c r="C24" s="236"/>
      <c r="D24" s="236"/>
      <c r="E24" s="236"/>
      <c r="F24" s="236"/>
      <c r="G24" s="236"/>
      <c r="H24" s="236"/>
      <c r="I24" s="236"/>
      <c r="J24" s="237"/>
      <c r="K24" s="64"/>
    </row>
    <row r="25" spans="1:11" s="17" customFormat="1" ht="40.35" customHeight="1" x14ac:dyDescent="0.2">
      <c r="A25" s="18">
        <v>1</v>
      </c>
      <c r="B25" s="133" t="s">
        <v>125</v>
      </c>
      <c r="C25" s="134">
        <v>150</v>
      </c>
      <c r="D25" s="134" t="s">
        <v>15</v>
      </c>
      <c r="E25" s="21"/>
      <c r="F25" s="192"/>
      <c r="G25" s="22">
        <f>C25*ROUND(F25, 4)</f>
        <v>0</v>
      </c>
      <c r="H25" s="22">
        <f>G25*0.095</f>
        <v>0</v>
      </c>
      <c r="I25" s="22">
        <f>G25+H25</f>
        <v>0</v>
      </c>
      <c r="J25" s="191" t="s">
        <v>16</v>
      </c>
      <c r="K25" s="64"/>
    </row>
    <row r="26" spans="1:11" s="17" customFormat="1" ht="40.35" customHeight="1" x14ac:dyDescent="0.2">
      <c r="A26" s="18">
        <v>2</v>
      </c>
      <c r="B26" s="133" t="s">
        <v>126</v>
      </c>
      <c r="C26" s="134">
        <v>150</v>
      </c>
      <c r="D26" s="134" t="s">
        <v>15</v>
      </c>
      <c r="E26" s="21"/>
      <c r="F26" s="192"/>
      <c r="G26" s="22">
        <f>C26*ROUND(F26, 4)</f>
        <v>0</v>
      </c>
      <c r="H26" s="22">
        <f>G26*0.095</f>
        <v>0</v>
      </c>
      <c r="I26" s="22">
        <f>G26+H26</f>
        <v>0</v>
      </c>
      <c r="J26" s="191" t="s">
        <v>16</v>
      </c>
      <c r="K26" s="64"/>
    </row>
    <row r="27" spans="1:11" s="17" customFormat="1" ht="20.100000000000001" customHeight="1" x14ac:dyDescent="0.2">
      <c r="A27" s="24"/>
      <c r="B27" s="25" t="s">
        <v>619</v>
      </c>
      <c r="C27" s="26" t="s">
        <v>16</v>
      </c>
      <c r="D27" s="26" t="s">
        <v>16</v>
      </c>
      <c r="E27" s="26" t="s">
        <v>16</v>
      </c>
      <c r="F27" s="27" t="s">
        <v>16</v>
      </c>
      <c r="G27" s="28">
        <f>SUM(G25:G26)</f>
        <v>0</v>
      </c>
      <c r="H27" s="28">
        <f>SUM(H25:H26)</f>
        <v>0</v>
      </c>
      <c r="I27" s="28">
        <f>SUM(I25:I26)</f>
        <v>0</v>
      </c>
      <c r="J27" s="29">
        <f>SUM(J25:J26)</f>
        <v>0</v>
      </c>
      <c r="K27" s="64"/>
    </row>
    <row r="28" spans="1:11" s="17" customFormat="1" ht="15" customHeight="1" x14ac:dyDescent="0.2">
      <c r="A28" s="235" t="s">
        <v>568</v>
      </c>
      <c r="B28" s="236"/>
      <c r="C28" s="236"/>
      <c r="D28" s="236"/>
      <c r="E28" s="236"/>
      <c r="F28" s="236"/>
      <c r="G28" s="236"/>
      <c r="H28" s="236"/>
      <c r="I28" s="236"/>
      <c r="J28" s="237"/>
      <c r="K28" s="64"/>
    </row>
    <row r="29" spans="1:11" s="17" customFormat="1" ht="38.25" customHeight="1" x14ac:dyDescent="0.2">
      <c r="A29" s="18">
        <v>1</v>
      </c>
      <c r="B29" s="133" t="s">
        <v>127</v>
      </c>
      <c r="C29" s="134">
        <v>4000</v>
      </c>
      <c r="D29" s="134" t="s">
        <v>17</v>
      </c>
      <c r="E29" s="21"/>
      <c r="F29" s="192"/>
      <c r="G29" s="22">
        <f>C29*ROUND(F29, 4)</f>
        <v>0</v>
      </c>
      <c r="H29" s="22">
        <f t="shared" ref="H29:H36" si="4">G29*0.095</f>
        <v>0</v>
      </c>
      <c r="I29" s="22">
        <f t="shared" ref="I29:I36" si="5">G29+H29</f>
        <v>0</v>
      </c>
      <c r="J29" s="23"/>
      <c r="K29" s="64"/>
    </row>
    <row r="30" spans="1:11" s="17" customFormat="1" ht="40.5" customHeight="1" x14ac:dyDescent="0.2">
      <c r="A30" s="18">
        <v>2</v>
      </c>
      <c r="B30" s="133" t="s">
        <v>128</v>
      </c>
      <c r="C30" s="134">
        <v>50</v>
      </c>
      <c r="D30" s="134" t="s">
        <v>17</v>
      </c>
      <c r="E30" s="21"/>
      <c r="F30" s="192"/>
      <c r="G30" s="22">
        <f t="shared" ref="G30:G36" si="6">C30*ROUND(F30, 4)</f>
        <v>0</v>
      </c>
      <c r="H30" s="22">
        <f t="shared" si="4"/>
        <v>0</v>
      </c>
      <c r="I30" s="22">
        <f t="shared" si="5"/>
        <v>0</v>
      </c>
      <c r="J30" s="23"/>
      <c r="K30" s="64"/>
    </row>
    <row r="31" spans="1:11" s="17" customFormat="1" ht="42" customHeight="1" x14ac:dyDescent="0.2">
      <c r="A31" s="18">
        <v>3</v>
      </c>
      <c r="B31" s="133" t="s">
        <v>129</v>
      </c>
      <c r="C31" s="134">
        <v>20</v>
      </c>
      <c r="D31" s="134" t="s">
        <v>17</v>
      </c>
      <c r="E31" s="21"/>
      <c r="F31" s="192"/>
      <c r="G31" s="22">
        <f t="shared" si="6"/>
        <v>0</v>
      </c>
      <c r="H31" s="22">
        <f t="shared" si="4"/>
        <v>0</v>
      </c>
      <c r="I31" s="22">
        <f t="shared" si="5"/>
        <v>0</v>
      </c>
      <c r="J31" s="23"/>
      <c r="K31" s="64"/>
    </row>
    <row r="32" spans="1:11" s="17" customFormat="1" ht="36.75" customHeight="1" x14ac:dyDescent="0.2">
      <c r="A32" s="18">
        <v>4</v>
      </c>
      <c r="B32" s="133" t="s">
        <v>130</v>
      </c>
      <c r="C32" s="134">
        <v>500</v>
      </c>
      <c r="D32" s="134" t="s">
        <v>17</v>
      </c>
      <c r="E32" s="21"/>
      <c r="F32" s="192"/>
      <c r="G32" s="22">
        <f t="shared" si="6"/>
        <v>0</v>
      </c>
      <c r="H32" s="22">
        <f t="shared" si="4"/>
        <v>0</v>
      </c>
      <c r="I32" s="22">
        <f t="shared" si="5"/>
        <v>0</v>
      </c>
      <c r="J32" s="23"/>
      <c r="K32" s="64"/>
    </row>
    <row r="33" spans="1:11" s="17" customFormat="1" ht="30" customHeight="1" x14ac:dyDescent="0.2">
      <c r="A33" s="18">
        <v>5</v>
      </c>
      <c r="B33" s="133" t="s">
        <v>131</v>
      </c>
      <c r="C33" s="134">
        <v>500</v>
      </c>
      <c r="D33" s="134" t="s">
        <v>17</v>
      </c>
      <c r="E33" s="21"/>
      <c r="F33" s="192"/>
      <c r="G33" s="22">
        <f t="shared" si="6"/>
        <v>0</v>
      </c>
      <c r="H33" s="22">
        <f t="shared" si="4"/>
        <v>0</v>
      </c>
      <c r="I33" s="22">
        <f t="shared" si="5"/>
        <v>0</v>
      </c>
      <c r="J33" s="23"/>
      <c r="K33" s="64"/>
    </row>
    <row r="34" spans="1:11" s="17" customFormat="1" ht="39.75" customHeight="1" x14ac:dyDescent="0.2">
      <c r="A34" s="18">
        <v>6</v>
      </c>
      <c r="B34" s="133" t="s">
        <v>132</v>
      </c>
      <c r="C34" s="134">
        <v>450</v>
      </c>
      <c r="D34" s="134" t="s">
        <v>17</v>
      </c>
      <c r="E34" s="21"/>
      <c r="F34" s="192"/>
      <c r="G34" s="22">
        <f t="shared" si="6"/>
        <v>0</v>
      </c>
      <c r="H34" s="22">
        <f t="shared" si="4"/>
        <v>0</v>
      </c>
      <c r="I34" s="22">
        <f t="shared" si="5"/>
        <v>0</v>
      </c>
      <c r="J34" s="23"/>
      <c r="K34" s="64"/>
    </row>
    <row r="35" spans="1:11" s="17" customFormat="1" ht="42" customHeight="1" x14ac:dyDescent="0.2">
      <c r="A35" s="18">
        <v>7</v>
      </c>
      <c r="B35" s="133" t="s">
        <v>133</v>
      </c>
      <c r="C35" s="134">
        <v>20</v>
      </c>
      <c r="D35" s="134" t="s">
        <v>17</v>
      </c>
      <c r="E35" s="21"/>
      <c r="F35" s="192"/>
      <c r="G35" s="22">
        <f t="shared" si="6"/>
        <v>0</v>
      </c>
      <c r="H35" s="22">
        <f t="shared" si="4"/>
        <v>0</v>
      </c>
      <c r="I35" s="22">
        <f t="shared" si="5"/>
        <v>0</v>
      </c>
      <c r="J35" s="23"/>
      <c r="K35" s="64"/>
    </row>
    <row r="36" spans="1:11" s="17" customFormat="1" ht="44.25" customHeight="1" x14ac:dyDescent="0.2">
      <c r="A36" s="18">
        <v>8</v>
      </c>
      <c r="B36" s="133" t="s">
        <v>134</v>
      </c>
      <c r="C36" s="134">
        <v>20</v>
      </c>
      <c r="D36" s="134" t="s">
        <v>17</v>
      </c>
      <c r="E36" s="21"/>
      <c r="F36" s="192"/>
      <c r="G36" s="22">
        <f t="shared" si="6"/>
        <v>0</v>
      </c>
      <c r="H36" s="22">
        <f t="shared" si="4"/>
        <v>0</v>
      </c>
      <c r="I36" s="22">
        <f t="shared" si="5"/>
        <v>0</v>
      </c>
      <c r="J36" s="23"/>
      <c r="K36" s="64"/>
    </row>
    <row r="37" spans="1:11" s="17" customFormat="1" ht="20.100000000000001" customHeight="1" x14ac:dyDescent="0.2">
      <c r="A37" s="24"/>
      <c r="B37" s="25" t="s">
        <v>620</v>
      </c>
      <c r="C37" s="26" t="s">
        <v>16</v>
      </c>
      <c r="D37" s="26" t="s">
        <v>16</v>
      </c>
      <c r="E37" s="26" t="s">
        <v>16</v>
      </c>
      <c r="F37" s="27" t="s">
        <v>16</v>
      </c>
      <c r="G37" s="28">
        <f>SUM(G29:G36)</f>
        <v>0</v>
      </c>
      <c r="H37" s="28">
        <f>SUM(H29:H36)</f>
        <v>0</v>
      </c>
      <c r="I37" s="28">
        <f>SUM(I29:I36)</f>
        <v>0</v>
      </c>
      <c r="J37" s="29">
        <f>SUM(J29:J36)</f>
        <v>0</v>
      </c>
      <c r="K37" s="64"/>
    </row>
    <row r="38" spans="1:11" s="17" customFormat="1" ht="15" customHeight="1" x14ac:dyDescent="0.2">
      <c r="A38" s="235" t="s">
        <v>569</v>
      </c>
      <c r="B38" s="236"/>
      <c r="C38" s="236"/>
      <c r="D38" s="236"/>
      <c r="E38" s="236"/>
      <c r="F38" s="236"/>
      <c r="G38" s="236"/>
      <c r="H38" s="236"/>
      <c r="I38" s="236"/>
      <c r="J38" s="237"/>
      <c r="K38" s="64"/>
    </row>
    <row r="39" spans="1:11" s="17" customFormat="1" ht="41.25" customHeight="1" x14ac:dyDescent="0.2">
      <c r="A39" s="18">
        <v>1</v>
      </c>
      <c r="B39" s="133" t="s">
        <v>135</v>
      </c>
      <c r="C39" s="134">
        <v>450</v>
      </c>
      <c r="D39" s="134" t="s">
        <v>17</v>
      </c>
      <c r="E39" s="21"/>
      <c r="F39" s="192"/>
      <c r="G39" s="22">
        <f>C39*ROUND(F39, 4)</f>
        <v>0</v>
      </c>
      <c r="H39" s="22">
        <f>G39*0.095</f>
        <v>0</v>
      </c>
      <c r="I39" s="22">
        <f>G39+H39</f>
        <v>0</v>
      </c>
      <c r="J39" s="23"/>
      <c r="K39" s="64"/>
    </row>
    <row r="40" spans="1:11" s="17" customFormat="1" ht="41.25" customHeight="1" x14ac:dyDescent="0.2">
      <c r="A40" s="18">
        <v>2</v>
      </c>
      <c r="B40" s="133" t="s">
        <v>136</v>
      </c>
      <c r="C40" s="134">
        <v>50</v>
      </c>
      <c r="D40" s="134" t="s">
        <v>17</v>
      </c>
      <c r="E40" s="21"/>
      <c r="F40" s="192"/>
      <c r="G40" s="22">
        <f>C40*ROUND(F40, 4)</f>
        <v>0</v>
      </c>
      <c r="H40" s="22">
        <f>G40*0.095</f>
        <v>0</v>
      </c>
      <c r="I40" s="22">
        <f>G40+H40</f>
        <v>0</v>
      </c>
      <c r="J40" s="23"/>
      <c r="K40" s="64"/>
    </row>
    <row r="41" spans="1:11" s="17" customFormat="1" ht="20.100000000000001" customHeight="1" x14ac:dyDescent="0.2">
      <c r="A41" s="24"/>
      <c r="B41" s="25" t="s">
        <v>621</v>
      </c>
      <c r="C41" s="26" t="s">
        <v>16</v>
      </c>
      <c r="D41" s="26" t="s">
        <v>16</v>
      </c>
      <c r="E41" s="26" t="s">
        <v>16</v>
      </c>
      <c r="F41" s="27" t="s">
        <v>16</v>
      </c>
      <c r="G41" s="28">
        <f>SUM(G39:G40)</f>
        <v>0</v>
      </c>
      <c r="H41" s="28">
        <f>SUM(H39:H40)</f>
        <v>0</v>
      </c>
      <c r="I41" s="28">
        <f>SUM(I39:I40)</f>
        <v>0</v>
      </c>
      <c r="J41" s="29">
        <f>SUM(J39:J40)</f>
        <v>0</v>
      </c>
      <c r="K41" s="64"/>
    </row>
    <row r="42" spans="1:11" s="17" customFormat="1" ht="15" customHeight="1" x14ac:dyDescent="0.2">
      <c r="A42" s="235" t="s">
        <v>676</v>
      </c>
      <c r="B42" s="236"/>
      <c r="C42" s="236"/>
      <c r="D42" s="236"/>
      <c r="E42" s="236"/>
      <c r="F42" s="236"/>
      <c r="G42" s="236"/>
      <c r="H42" s="236"/>
      <c r="I42" s="236"/>
      <c r="J42" s="237"/>
      <c r="K42" s="64"/>
    </row>
    <row r="43" spans="1:11" s="17" customFormat="1" ht="45.75" customHeight="1" x14ac:dyDescent="0.2">
      <c r="A43" s="18">
        <v>1</v>
      </c>
      <c r="B43" s="136" t="s">
        <v>137</v>
      </c>
      <c r="C43" s="137">
        <v>2000</v>
      </c>
      <c r="D43" s="137" t="s">
        <v>17</v>
      </c>
      <c r="E43" s="21"/>
      <c r="F43" s="192"/>
      <c r="G43" s="22">
        <f>C43*ROUND(F43, 4)</f>
        <v>0</v>
      </c>
      <c r="H43" s="22">
        <f>G43*0.095</f>
        <v>0</v>
      </c>
      <c r="I43" s="22">
        <f>G43+H43</f>
        <v>0</v>
      </c>
      <c r="J43" s="191" t="s">
        <v>16</v>
      </c>
      <c r="K43" s="64"/>
    </row>
    <row r="44" spans="1:11" s="17" customFormat="1" ht="40.35" customHeight="1" x14ac:dyDescent="0.2">
      <c r="A44" s="18">
        <v>2</v>
      </c>
      <c r="B44" s="136" t="s">
        <v>138</v>
      </c>
      <c r="C44" s="137">
        <v>250</v>
      </c>
      <c r="D44" s="137" t="s">
        <v>17</v>
      </c>
      <c r="E44" s="21"/>
      <c r="F44" s="192"/>
      <c r="G44" s="22">
        <f t="shared" ref="G44:G45" si="7">C44*ROUND(F44, 4)</f>
        <v>0</v>
      </c>
      <c r="H44" s="22">
        <f>G44*0.095</f>
        <v>0</v>
      </c>
      <c r="I44" s="22">
        <f>G44+H44</f>
        <v>0</v>
      </c>
      <c r="J44" s="191" t="s">
        <v>16</v>
      </c>
      <c r="K44" s="64"/>
    </row>
    <row r="45" spans="1:11" s="17" customFormat="1" ht="40.35" customHeight="1" x14ac:dyDescent="0.2">
      <c r="A45" s="18">
        <v>3</v>
      </c>
      <c r="B45" s="136" t="s">
        <v>139</v>
      </c>
      <c r="C45" s="137">
        <v>2000</v>
      </c>
      <c r="D45" s="137" t="s">
        <v>17</v>
      </c>
      <c r="E45" s="21"/>
      <c r="F45" s="192"/>
      <c r="G45" s="22">
        <f t="shared" si="7"/>
        <v>0</v>
      </c>
      <c r="H45" s="22">
        <f>G45*0.095</f>
        <v>0</v>
      </c>
      <c r="I45" s="22">
        <f>G45+H45</f>
        <v>0</v>
      </c>
      <c r="J45" s="191" t="s">
        <v>16</v>
      </c>
      <c r="K45" s="64"/>
    </row>
    <row r="46" spans="1:11" s="17" customFormat="1" ht="20.100000000000001" customHeight="1" x14ac:dyDescent="0.2">
      <c r="A46" s="24"/>
      <c r="B46" s="25" t="s">
        <v>622</v>
      </c>
      <c r="C46" s="26" t="s">
        <v>16</v>
      </c>
      <c r="D46" s="26" t="s">
        <v>16</v>
      </c>
      <c r="E46" s="26" t="s">
        <v>16</v>
      </c>
      <c r="F46" s="27" t="s">
        <v>16</v>
      </c>
      <c r="G46" s="28">
        <f>SUM(G43:G45)</f>
        <v>0</v>
      </c>
      <c r="H46" s="28">
        <f>SUM(H43:H45)</f>
        <v>0</v>
      </c>
      <c r="I46" s="28">
        <f>SUM(I43:I45)</f>
        <v>0</v>
      </c>
      <c r="J46" s="29">
        <f>SUM(J43:J45)</f>
        <v>0</v>
      </c>
      <c r="K46" s="64"/>
    </row>
    <row r="47" spans="1:11" s="17" customFormat="1" ht="15" customHeight="1" x14ac:dyDescent="0.2">
      <c r="A47" s="235" t="s">
        <v>677</v>
      </c>
      <c r="B47" s="236"/>
      <c r="C47" s="236"/>
      <c r="D47" s="236"/>
      <c r="E47" s="236"/>
      <c r="F47" s="236"/>
      <c r="G47" s="236"/>
      <c r="H47" s="236"/>
      <c r="I47" s="236"/>
      <c r="J47" s="237"/>
      <c r="K47" s="64"/>
    </row>
    <row r="48" spans="1:11" s="17" customFormat="1" ht="48.75" customHeight="1" x14ac:dyDescent="0.2">
      <c r="A48" s="18">
        <v>1</v>
      </c>
      <c r="B48" s="138" t="s">
        <v>140</v>
      </c>
      <c r="C48" s="134">
        <v>2500</v>
      </c>
      <c r="D48" s="134" t="s">
        <v>15</v>
      </c>
      <c r="E48" s="21"/>
      <c r="F48" s="192"/>
      <c r="G48" s="22">
        <f>C48*ROUND(F48, 4)</f>
        <v>0</v>
      </c>
      <c r="H48" s="22">
        <f>G48*0.095</f>
        <v>0</v>
      </c>
      <c r="I48" s="22">
        <f>G48+H48</f>
        <v>0</v>
      </c>
      <c r="J48" s="191" t="s">
        <v>16</v>
      </c>
      <c r="K48" s="64"/>
    </row>
    <row r="49" spans="1:1024" s="17" customFormat="1" ht="20.100000000000001" customHeight="1" x14ac:dyDescent="0.2">
      <c r="A49" s="24"/>
      <c r="B49" s="25" t="s">
        <v>623</v>
      </c>
      <c r="C49" s="26" t="s">
        <v>16</v>
      </c>
      <c r="D49" s="26" t="s">
        <v>16</v>
      </c>
      <c r="E49" s="26" t="s">
        <v>16</v>
      </c>
      <c r="F49" s="27" t="s">
        <v>16</v>
      </c>
      <c r="G49" s="28">
        <f>SUM(G48:G48)</f>
        <v>0</v>
      </c>
      <c r="H49" s="28">
        <f>SUM(H48:H48)</f>
        <v>0</v>
      </c>
      <c r="I49" s="28">
        <f>SUM(I48:I48)</f>
        <v>0</v>
      </c>
      <c r="J49" s="29">
        <f>SUM(J48:J48)</f>
        <v>0</v>
      </c>
      <c r="K49" s="64"/>
    </row>
    <row r="50" spans="1:1024" s="17" customFormat="1" ht="15" customHeight="1" x14ac:dyDescent="0.2">
      <c r="A50" s="235" t="s">
        <v>570</v>
      </c>
      <c r="B50" s="236"/>
      <c r="C50" s="236"/>
      <c r="D50" s="236"/>
      <c r="E50" s="236"/>
      <c r="F50" s="236"/>
      <c r="G50" s="236"/>
      <c r="H50" s="236"/>
      <c r="I50" s="236"/>
      <c r="J50" s="237"/>
      <c r="K50" s="64"/>
    </row>
    <row r="51" spans="1:1024" s="17" customFormat="1" ht="30" customHeight="1" x14ac:dyDescent="0.2">
      <c r="A51" s="18">
        <v>1</v>
      </c>
      <c r="B51" s="136" t="s">
        <v>141</v>
      </c>
      <c r="C51" s="137">
        <v>500</v>
      </c>
      <c r="D51" s="137" t="s">
        <v>17</v>
      </c>
      <c r="E51" s="21"/>
      <c r="F51" s="192"/>
      <c r="G51" s="22">
        <f>C51*ROUND(F51, 4)</f>
        <v>0</v>
      </c>
      <c r="H51" s="22">
        <f>G51*0.095</f>
        <v>0</v>
      </c>
      <c r="I51" s="22">
        <f>G51+H51</f>
        <v>0</v>
      </c>
      <c r="J51" s="124"/>
      <c r="K51" s="64"/>
    </row>
    <row r="52" spans="1:1024" s="17" customFormat="1" ht="30" customHeight="1" x14ac:dyDescent="0.2">
      <c r="A52" s="18">
        <v>2</v>
      </c>
      <c r="B52" s="136" t="s">
        <v>142</v>
      </c>
      <c r="C52" s="137">
        <v>500</v>
      </c>
      <c r="D52" s="137" t="s">
        <v>17</v>
      </c>
      <c r="E52" s="21"/>
      <c r="F52" s="192"/>
      <c r="G52" s="22">
        <f t="shared" ref="G52:G56" si="8">C52*ROUND(F52, 4)</f>
        <v>0</v>
      </c>
      <c r="H52" s="22">
        <f>G52*0.095</f>
        <v>0</v>
      </c>
      <c r="I52" s="22">
        <f>G52+H52</f>
        <v>0</v>
      </c>
      <c r="J52" s="124"/>
      <c r="K52" s="64"/>
    </row>
    <row r="53" spans="1:1024" s="17" customFormat="1" ht="30" customHeight="1" x14ac:dyDescent="0.2">
      <c r="A53" s="18">
        <v>3</v>
      </c>
      <c r="B53" s="136" t="s">
        <v>143</v>
      </c>
      <c r="C53" s="137">
        <v>100</v>
      </c>
      <c r="D53" s="137" t="s">
        <v>17</v>
      </c>
      <c r="E53" s="21"/>
      <c r="F53" s="192"/>
      <c r="G53" s="22">
        <f t="shared" si="8"/>
        <v>0</v>
      </c>
      <c r="H53" s="22">
        <f t="shared" ref="H53:H56" si="9">G53*0.095</f>
        <v>0</v>
      </c>
      <c r="I53" s="22">
        <f t="shared" ref="I53:I56" si="10">G53+H53</f>
        <v>0</v>
      </c>
      <c r="J53" s="124"/>
      <c r="K53" s="64"/>
    </row>
    <row r="54" spans="1:1024" s="17" customFormat="1" ht="46.5" customHeight="1" x14ac:dyDescent="0.2">
      <c r="A54" s="18">
        <v>4</v>
      </c>
      <c r="B54" s="133" t="s">
        <v>144</v>
      </c>
      <c r="C54" s="134">
        <v>50</v>
      </c>
      <c r="D54" s="134" t="s">
        <v>17</v>
      </c>
      <c r="E54" s="21"/>
      <c r="F54" s="192"/>
      <c r="G54" s="22">
        <f t="shared" si="8"/>
        <v>0</v>
      </c>
      <c r="H54" s="22">
        <f t="shared" si="9"/>
        <v>0</v>
      </c>
      <c r="I54" s="22">
        <f t="shared" si="10"/>
        <v>0</v>
      </c>
      <c r="J54" s="124"/>
      <c r="K54" s="64"/>
    </row>
    <row r="55" spans="1:1024" s="17" customFormat="1" ht="48" customHeight="1" x14ac:dyDescent="0.2">
      <c r="A55" s="86">
        <v>5</v>
      </c>
      <c r="B55" s="156" t="s">
        <v>145</v>
      </c>
      <c r="C55" s="157">
        <v>200</v>
      </c>
      <c r="D55" s="157" t="s">
        <v>17</v>
      </c>
      <c r="E55" s="21"/>
      <c r="F55" s="192"/>
      <c r="G55" s="22">
        <f t="shared" si="8"/>
        <v>0</v>
      </c>
      <c r="H55" s="22">
        <f t="shared" si="9"/>
        <v>0</v>
      </c>
      <c r="I55" s="22">
        <f t="shared" si="10"/>
        <v>0</v>
      </c>
      <c r="J55" s="124"/>
      <c r="K55" s="64"/>
    </row>
    <row r="56" spans="1:1024" s="17" customFormat="1" ht="23.25" customHeight="1" x14ac:dyDescent="0.2">
      <c r="A56" s="161">
        <v>6</v>
      </c>
      <c r="B56" s="133" t="s">
        <v>146</v>
      </c>
      <c r="C56" s="134">
        <v>5</v>
      </c>
      <c r="D56" s="134" t="s">
        <v>17</v>
      </c>
      <c r="E56" s="146"/>
      <c r="F56" s="192"/>
      <c r="G56" s="22">
        <f t="shared" si="8"/>
        <v>0</v>
      </c>
      <c r="H56" s="22">
        <f t="shared" si="9"/>
        <v>0</v>
      </c>
      <c r="I56" s="22">
        <f t="shared" si="10"/>
        <v>0</v>
      </c>
      <c r="J56" s="124"/>
      <c r="K56" s="64"/>
    </row>
    <row r="57" spans="1:1024" s="17" customFormat="1" ht="20.100000000000001" customHeight="1" x14ac:dyDescent="0.2">
      <c r="A57" s="158"/>
      <c r="B57" s="159" t="s">
        <v>624</v>
      </c>
      <c r="C57" s="160" t="s">
        <v>16</v>
      </c>
      <c r="D57" s="160" t="s">
        <v>16</v>
      </c>
      <c r="E57" s="26" t="s">
        <v>16</v>
      </c>
      <c r="F57" s="27" t="s">
        <v>16</v>
      </c>
      <c r="G57" s="28">
        <f>SUM(G51:G56)</f>
        <v>0</v>
      </c>
      <c r="H57" s="28">
        <f>SUM(H51:H56)</f>
        <v>0</v>
      </c>
      <c r="I57" s="28">
        <f>SUM(I51:I56)</f>
        <v>0</v>
      </c>
      <c r="J57" s="201">
        <f>SUM(J51:J56)</f>
        <v>0</v>
      </c>
      <c r="K57" s="112"/>
      <c r="L57" s="31"/>
    </row>
    <row r="58" spans="1:1024" ht="15" customHeight="1" x14ac:dyDescent="0.25">
      <c r="A58" s="235" t="s">
        <v>571</v>
      </c>
      <c r="B58" s="236"/>
      <c r="C58" s="236"/>
      <c r="D58" s="236"/>
      <c r="E58" s="236"/>
      <c r="F58" s="236"/>
      <c r="G58" s="236"/>
      <c r="H58" s="236"/>
      <c r="I58" s="236"/>
      <c r="J58" s="237"/>
      <c r="K58" s="112"/>
      <c r="L58" s="31"/>
      <c r="AMI58"/>
      <c r="AMJ58"/>
    </row>
    <row r="59" spans="1:1024" s="31" customFormat="1" ht="40.35" customHeight="1" x14ac:dyDescent="0.2">
      <c r="A59" s="18">
        <v>1</v>
      </c>
      <c r="B59" s="138" t="s">
        <v>59</v>
      </c>
      <c r="C59" s="134">
        <v>6000</v>
      </c>
      <c r="D59" s="134" t="s">
        <v>15</v>
      </c>
      <c r="E59" s="21"/>
      <c r="F59" s="192"/>
      <c r="G59" s="22">
        <f>C59*ROUND(F59, 4)</f>
        <v>0</v>
      </c>
      <c r="H59" s="22">
        <f>G59*0.095</f>
        <v>0</v>
      </c>
      <c r="I59" s="22">
        <f>G59+H59</f>
        <v>0</v>
      </c>
      <c r="J59" s="191" t="s">
        <v>16</v>
      </c>
      <c r="K59" s="112"/>
    </row>
    <row r="60" spans="1:1024" s="32" customFormat="1" ht="20.100000000000001" customHeight="1" x14ac:dyDescent="0.2">
      <c r="A60" s="24"/>
      <c r="B60" s="25" t="s">
        <v>625</v>
      </c>
      <c r="C60" s="26" t="s">
        <v>16</v>
      </c>
      <c r="D60" s="26" t="s">
        <v>16</v>
      </c>
      <c r="E60" s="26" t="s">
        <v>16</v>
      </c>
      <c r="F60" s="27" t="s">
        <v>16</v>
      </c>
      <c r="G60" s="28">
        <f>SUM(G59:G59)</f>
        <v>0</v>
      </c>
      <c r="H60" s="28">
        <f>SUM(H59:H59)</f>
        <v>0</v>
      </c>
      <c r="I60" s="28">
        <f>SUM(I59:I59)</f>
        <v>0</v>
      </c>
      <c r="J60" s="29">
        <f>SUM(J59:J59)</f>
        <v>0</v>
      </c>
      <c r="K60" s="91"/>
      <c r="L60" s="91"/>
    </row>
    <row r="61" spans="1:1024" s="39" customFormat="1" ht="25.5" customHeight="1" x14ac:dyDescent="0.3">
      <c r="A61" s="33"/>
      <c r="B61" s="34"/>
      <c r="C61" s="35"/>
      <c r="D61" s="35"/>
      <c r="E61" s="35"/>
      <c r="F61" s="36"/>
      <c r="G61" s="37"/>
      <c r="H61" s="37"/>
      <c r="I61" s="37"/>
      <c r="J61" s="37"/>
      <c r="K61" s="108"/>
      <c r="L61" s="4"/>
    </row>
    <row r="62" spans="1:1024" s="39" customFormat="1" ht="25.5" customHeight="1" x14ac:dyDescent="0.3">
      <c r="A62" s="231" t="s">
        <v>532</v>
      </c>
      <c r="B62" s="232"/>
      <c r="C62" s="232"/>
      <c r="D62" s="232"/>
      <c r="E62" s="232"/>
      <c r="F62" s="232"/>
      <c r="G62" s="232"/>
      <c r="H62" s="232"/>
      <c r="I62" s="232"/>
      <c r="J62" s="232"/>
      <c r="K62" s="108"/>
      <c r="L62" s="4"/>
    </row>
    <row r="63" spans="1:1024" s="39" customFormat="1" ht="21.95" customHeight="1" x14ac:dyDescent="0.3">
      <c r="A63" s="240" t="s">
        <v>18</v>
      </c>
      <c r="B63" s="240"/>
      <c r="C63" s="240"/>
      <c r="D63" s="240"/>
      <c r="E63" s="240"/>
      <c r="F63" s="240"/>
      <c r="G63" s="240"/>
      <c r="H63" s="240"/>
      <c r="I63" s="240"/>
      <c r="J63" s="240"/>
      <c r="K63" s="108"/>
      <c r="L63" s="4"/>
    </row>
    <row r="64" spans="1:1024" s="32" customFormat="1" ht="24" customHeight="1" x14ac:dyDescent="0.3">
      <c r="A64" s="229" t="s">
        <v>19</v>
      </c>
      <c r="B64" s="230"/>
      <c r="C64" s="230"/>
      <c r="D64" s="230"/>
      <c r="E64" s="230"/>
      <c r="F64" s="230"/>
      <c r="G64" s="230"/>
      <c r="H64" s="230"/>
      <c r="I64" s="230"/>
      <c r="J64" s="230"/>
      <c r="K64" s="108"/>
      <c r="L64" s="4"/>
    </row>
    <row r="65" spans="1:12" s="42" customFormat="1" x14ac:dyDescent="0.3">
      <c r="A65" s="98" t="s">
        <v>41</v>
      </c>
      <c r="B65" s="99"/>
      <c r="C65" s="99"/>
      <c r="D65" s="99"/>
      <c r="E65" s="99"/>
      <c r="F65" s="99"/>
      <c r="G65" s="99"/>
      <c r="H65" s="99"/>
      <c r="I65" s="99"/>
      <c r="J65" s="99"/>
      <c r="K65" s="108"/>
      <c r="L65" s="4"/>
    </row>
    <row r="66" spans="1:12" x14ac:dyDescent="0.3">
      <c r="A66" s="233" t="s">
        <v>42</v>
      </c>
      <c r="B66" s="233"/>
      <c r="C66" s="233"/>
      <c r="D66" s="233"/>
      <c r="E66" s="233"/>
      <c r="F66" s="233"/>
      <c r="G66" s="233"/>
      <c r="H66" s="233"/>
      <c r="I66" s="233"/>
      <c r="J66" s="233"/>
    </row>
    <row r="67" spans="1:12" ht="30.95" customHeight="1" x14ac:dyDescent="0.3">
      <c r="A67" s="233" t="s">
        <v>682</v>
      </c>
      <c r="B67" s="233"/>
      <c r="C67" s="233"/>
      <c r="D67" s="233"/>
      <c r="E67" s="233"/>
      <c r="F67" s="233"/>
      <c r="G67" s="233"/>
      <c r="H67" s="233"/>
      <c r="I67" s="233"/>
      <c r="J67" s="233"/>
    </row>
    <row r="68" spans="1:12" x14ac:dyDescent="0.3">
      <c r="A68" s="100" t="s">
        <v>43</v>
      </c>
      <c r="B68" s="101"/>
      <c r="C68" s="101"/>
      <c r="D68" s="101"/>
      <c r="E68" s="101"/>
      <c r="F68" s="101"/>
      <c r="G68" s="101"/>
      <c r="H68" s="101"/>
      <c r="I68" s="101"/>
      <c r="J68" s="101"/>
    </row>
    <row r="69" spans="1:12" x14ac:dyDescent="0.3">
      <c r="A69" s="100" t="s">
        <v>44</v>
      </c>
      <c r="B69" s="101"/>
      <c r="C69" s="101"/>
      <c r="D69" s="101"/>
      <c r="E69" s="101"/>
      <c r="F69" s="101"/>
      <c r="G69" s="101"/>
      <c r="H69" s="101"/>
      <c r="I69" s="101"/>
      <c r="J69" s="101"/>
    </row>
    <row r="70" spans="1:12" ht="27.75" customHeight="1" x14ac:dyDescent="0.3">
      <c r="A70" s="233" t="s">
        <v>45</v>
      </c>
      <c r="B70" s="238"/>
      <c r="C70" s="238"/>
      <c r="D70" s="238"/>
      <c r="E70" s="238"/>
      <c r="F70" s="238"/>
      <c r="G70" s="238"/>
      <c r="H70" s="238"/>
      <c r="I70" s="238"/>
      <c r="J70" s="238"/>
    </row>
    <row r="71" spans="1:12" ht="28.5" customHeight="1" x14ac:dyDescent="0.3">
      <c r="A71" s="233" t="s">
        <v>683</v>
      </c>
      <c r="B71" s="233"/>
      <c r="C71" s="233"/>
      <c r="D71" s="233"/>
      <c r="E71" s="233"/>
      <c r="F71" s="233"/>
      <c r="G71" s="233"/>
      <c r="H71" s="233"/>
      <c r="I71" s="233"/>
      <c r="J71" s="233"/>
    </row>
    <row r="72" spans="1:12" x14ac:dyDescent="0.3">
      <c r="A72" s="92"/>
      <c r="B72" s="92"/>
      <c r="C72" s="91"/>
      <c r="D72" s="91"/>
      <c r="E72" s="91"/>
      <c r="F72" s="91"/>
      <c r="G72" s="91"/>
      <c r="H72" s="91"/>
      <c r="I72" s="91"/>
      <c r="J72" s="91"/>
    </row>
    <row r="73" spans="1:12" x14ac:dyDescent="0.3">
      <c r="A73" s="92"/>
      <c r="B73" s="92"/>
      <c r="C73" s="91"/>
      <c r="D73" s="91"/>
      <c r="E73" s="91"/>
      <c r="F73" s="91"/>
      <c r="G73" s="91"/>
      <c r="H73" s="91"/>
      <c r="I73" s="91"/>
      <c r="J73" s="91"/>
    </row>
    <row r="74" spans="1:12" x14ac:dyDescent="0.3">
      <c r="A74" s="32"/>
      <c r="B74" s="41"/>
      <c r="C74" s="32"/>
      <c r="D74" s="32"/>
      <c r="E74" s="32"/>
      <c r="F74" s="32"/>
      <c r="G74" s="32"/>
      <c r="H74" s="32"/>
      <c r="I74" s="32"/>
      <c r="J74" s="32"/>
    </row>
    <row r="75" spans="1:12" x14ac:dyDescent="0.3">
      <c r="A75" s="42" t="s">
        <v>20</v>
      </c>
      <c r="B75" s="43"/>
      <c r="C75" s="42"/>
      <c r="D75" s="42"/>
      <c r="E75" s="42" t="s">
        <v>21</v>
      </c>
      <c r="F75" s="42"/>
      <c r="G75" s="42"/>
      <c r="H75" s="42"/>
      <c r="I75" s="42" t="s">
        <v>22</v>
      </c>
      <c r="J75" s="42"/>
    </row>
  </sheetData>
  <mergeCells count="18">
    <mergeCell ref="A58:J58"/>
    <mergeCell ref="A63:J63"/>
    <mergeCell ref="A64:J64"/>
    <mergeCell ref="A62:J62"/>
    <mergeCell ref="A71:J71"/>
    <mergeCell ref="A1:C1"/>
    <mergeCell ref="A7:J7"/>
    <mergeCell ref="A12:J12"/>
    <mergeCell ref="A24:J24"/>
    <mergeCell ref="A70:J70"/>
    <mergeCell ref="A66:J66"/>
    <mergeCell ref="A67:J67"/>
    <mergeCell ref="A28:J28"/>
    <mergeCell ref="A38:J38"/>
    <mergeCell ref="A42:J42"/>
    <mergeCell ref="A47:J47"/>
    <mergeCell ref="A50:J50"/>
    <mergeCell ref="A3:J3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9:J36 J25:J26 J39:J40 J13:J22 J8:J10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1:J57"/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9"/>
  <sheetViews>
    <sheetView topLeftCell="A7" zoomScale="130" zoomScaleNormal="130" workbookViewId="0">
      <selection activeCell="J55" sqref="J55"/>
    </sheetView>
  </sheetViews>
  <sheetFormatPr defaultColWidth="8.875" defaultRowHeight="15" x14ac:dyDescent="0.25"/>
  <cols>
    <col min="1" max="1" width="4.5" style="5" customWidth="1"/>
    <col min="2" max="2" width="30.375" style="55" customWidth="1"/>
    <col min="3" max="3" width="7.125" style="5" customWidth="1"/>
    <col min="4" max="4" width="4.5" style="5" customWidth="1"/>
    <col min="5" max="5" width="15.625" style="5" customWidth="1"/>
    <col min="6" max="9" width="10.125" style="5" customWidth="1"/>
    <col min="10" max="10" width="7" style="5" customWidth="1"/>
    <col min="11" max="11" width="7.125" style="111" customWidth="1"/>
    <col min="12" max="12" width="7.125" style="5" customWidth="1"/>
    <col min="13" max="13" width="16.125" style="5" customWidth="1"/>
    <col min="14" max="1024" width="8.625" style="5" customWidth="1"/>
  </cols>
  <sheetData>
    <row r="1" spans="1:1024" x14ac:dyDescent="0.25">
      <c r="A1" s="234" t="s">
        <v>0</v>
      </c>
      <c r="B1" s="234"/>
      <c r="C1" s="234"/>
      <c r="D1" s="1"/>
      <c r="E1" s="2"/>
      <c r="F1" s="3"/>
      <c r="G1" s="3" t="s">
        <v>50</v>
      </c>
      <c r="H1" s="3"/>
      <c r="L1" s="3"/>
    </row>
    <row r="2" spans="1:1024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5"/>
    </row>
    <row r="3" spans="1:1024" ht="18" x14ac:dyDescent="0.25">
      <c r="A3" s="239" t="s">
        <v>23</v>
      </c>
      <c r="B3" s="239"/>
      <c r="C3" s="239"/>
      <c r="D3" s="239"/>
      <c r="E3" s="239"/>
      <c r="F3" s="239"/>
      <c r="G3" s="239"/>
      <c r="H3" s="239"/>
      <c r="I3" s="239"/>
      <c r="J3" s="239"/>
      <c r="AMI3"/>
      <c r="AMJ3"/>
    </row>
    <row r="4" spans="1:1024" s="9" customFormat="1" ht="6" customHeight="1" x14ac:dyDescent="0.15">
      <c r="K4" s="115"/>
    </row>
    <row r="5" spans="1:1024" s="13" customFormat="1" ht="4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024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024" s="46" customFormat="1" ht="15" customHeight="1" x14ac:dyDescent="0.25">
      <c r="A7" s="93" t="s">
        <v>572</v>
      </c>
      <c r="B7" s="93"/>
      <c r="C7" s="93"/>
      <c r="D7" s="93"/>
      <c r="E7" s="93"/>
      <c r="F7" s="93"/>
      <c r="G7" s="93"/>
      <c r="H7" s="93"/>
      <c r="I7" s="93"/>
      <c r="J7" s="93"/>
      <c r="K7" s="90"/>
    </row>
    <row r="8" spans="1:1024" s="46" customFormat="1" ht="30" customHeight="1" x14ac:dyDescent="0.25">
      <c r="A8" s="18">
        <v>1</v>
      </c>
      <c r="B8" s="133" t="s">
        <v>147</v>
      </c>
      <c r="C8" s="134">
        <v>2000</v>
      </c>
      <c r="D8" s="134" t="s">
        <v>17</v>
      </c>
      <c r="E8" s="18" t="s">
        <v>16</v>
      </c>
      <c r="F8" s="192"/>
      <c r="G8" s="22">
        <f>C8*ROUND(F8, 4)</f>
        <v>0</v>
      </c>
      <c r="H8" s="22">
        <f t="shared" ref="H8:H22" si="0">G8*0.095</f>
        <v>0</v>
      </c>
      <c r="I8" s="22">
        <f t="shared" ref="I8:I22" si="1">G8+H8</f>
        <v>0</v>
      </c>
      <c r="J8" s="23"/>
      <c r="K8" s="90"/>
    </row>
    <row r="9" spans="1:1024" s="46" customFormat="1" ht="30" customHeight="1" x14ac:dyDescent="0.25">
      <c r="A9" s="18">
        <v>2</v>
      </c>
      <c r="B9" s="133" t="s">
        <v>148</v>
      </c>
      <c r="C9" s="134">
        <v>150</v>
      </c>
      <c r="D9" s="134" t="s">
        <v>17</v>
      </c>
      <c r="E9" s="18" t="s">
        <v>16</v>
      </c>
      <c r="F9" s="192"/>
      <c r="G9" s="22">
        <f t="shared" ref="G9:G22" si="2">C9*ROUND(F9, 4)</f>
        <v>0</v>
      </c>
      <c r="H9" s="22">
        <f t="shared" si="0"/>
        <v>0</v>
      </c>
      <c r="I9" s="22">
        <f t="shared" si="1"/>
        <v>0</v>
      </c>
      <c r="J9" s="23"/>
      <c r="K9" s="90"/>
    </row>
    <row r="10" spans="1:1024" s="46" customFormat="1" ht="30" customHeight="1" x14ac:dyDescent="0.25">
      <c r="A10" s="18">
        <v>3</v>
      </c>
      <c r="B10" s="133" t="s">
        <v>562</v>
      </c>
      <c r="C10" s="134">
        <v>100</v>
      </c>
      <c r="D10" s="134" t="s">
        <v>17</v>
      </c>
      <c r="E10" s="18" t="s">
        <v>16</v>
      </c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90"/>
    </row>
    <row r="11" spans="1:1024" s="46" customFormat="1" ht="30" customHeight="1" x14ac:dyDescent="0.25">
      <c r="A11" s="18">
        <v>4</v>
      </c>
      <c r="B11" s="133" t="s">
        <v>149</v>
      </c>
      <c r="C11" s="134">
        <v>150</v>
      </c>
      <c r="D11" s="134" t="s">
        <v>17</v>
      </c>
      <c r="E11" s="18" t="s">
        <v>16</v>
      </c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90"/>
    </row>
    <row r="12" spans="1:1024" s="46" customFormat="1" ht="29.25" customHeight="1" x14ac:dyDescent="0.25">
      <c r="A12" s="18">
        <v>5</v>
      </c>
      <c r="B12" s="133" t="s">
        <v>150</v>
      </c>
      <c r="C12" s="134">
        <v>150</v>
      </c>
      <c r="D12" s="134" t="s">
        <v>17</v>
      </c>
      <c r="E12" s="18" t="s">
        <v>16</v>
      </c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90"/>
    </row>
    <row r="13" spans="1:1024" s="46" customFormat="1" ht="52.5" customHeight="1" x14ac:dyDescent="0.25">
      <c r="A13" s="18">
        <v>6</v>
      </c>
      <c r="B13" s="133" t="s">
        <v>151</v>
      </c>
      <c r="C13" s="134">
        <v>200</v>
      </c>
      <c r="D13" s="135" t="s">
        <v>17</v>
      </c>
      <c r="E13" s="18" t="s">
        <v>16</v>
      </c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90"/>
    </row>
    <row r="14" spans="1:1024" s="46" customFormat="1" ht="37.5" customHeight="1" x14ac:dyDescent="0.25">
      <c r="A14" s="18">
        <v>7</v>
      </c>
      <c r="B14" s="133" t="s">
        <v>152</v>
      </c>
      <c r="C14" s="134">
        <v>800</v>
      </c>
      <c r="D14" s="135" t="s">
        <v>17</v>
      </c>
      <c r="E14" s="18" t="s">
        <v>16</v>
      </c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90"/>
    </row>
    <row r="15" spans="1:1024" s="46" customFormat="1" ht="30" customHeight="1" x14ac:dyDescent="0.25">
      <c r="A15" s="86">
        <v>8</v>
      </c>
      <c r="B15" s="133" t="s">
        <v>563</v>
      </c>
      <c r="C15" s="134">
        <v>200</v>
      </c>
      <c r="D15" s="135" t="s">
        <v>17</v>
      </c>
      <c r="E15" s="18" t="s">
        <v>16</v>
      </c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90"/>
    </row>
    <row r="16" spans="1:1024" s="46" customFormat="1" ht="48.75" customHeight="1" x14ac:dyDescent="0.25">
      <c r="A16" s="161">
        <v>9</v>
      </c>
      <c r="B16" s="156" t="s">
        <v>153</v>
      </c>
      <c r="C16" s="157">
        <v>100</v>
      </c>
      <c r="D16" s="163" t="s">
        <v>17</v>
      </c>
      <c r="E16" s="18"/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90"/>
    </row>
    <row r="17" spans="1:11" s="46" customFormat="1" ht="48.75" customHeight="1" x14ac:dyDescent="0.25">
      <c r="A17" s="161">
        <v>10</v>
      </c>
      <c r="B17" s="156" t="s">
        <v>154</v>
      </c>
      <c r="C17" s="157">
        <v>150</v>
      </c>
      <c r="D17" s="163" t="s">
        <v>17</v>
      </c>
      <c r="E17" s="162"/>
      <c r="F17" s="19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90"/>
    </row>
    <row r="18" spans="1:11" s="46" customFormat="1" ht="25.5" customHeight="1" x14ac:dyDescent="0.25">
      <c r="A18" s="161">
        <v>11</v>
      </c>
      <c r="B18" s="133" t="s">
        <v>155</v>
      </c>
      <c r="C18" s="134">
        <v>150</v>
      </c>
      <c r="D18" s="135" t="s">
        <v>17</v>
      </c>
      <c r="E18" s="162"/>
      <c r="F18" s="19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90"/>
    </row>
    <row r="19" spans="1:11" s="46" customFormat="1" ht="25.5" customHeight="1" x14ac:dyDescent="0.25">
      <c r="A19" s="161">
        <v>12</v>
      </c>
      <c r="B19" s="133" t="s">
        <v>564</v>
      </c>
      <c r="C19" s="134">
        <v>1</v>
      </c>
      <c r="D19" s="135" t="s">
        <v>17</v>
      </c>
      <c r="E19" s="162"/>
      <c r="F19" s="19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90"/>
    </row>
    <row r="20" spans="1:11" s="46" customFormat="1" ht="25.5" customHeight="1" x14ac:dyDescent="0.25">
      <c r="A20" s="161">
        <v>13</v>
      </c>
      <c r="B20" s="133" t="s">
        <v>565</v>
      </c>
      <c r="C20" s="134">
        <v>1</v>
      </c>
      <c r="D20" s="135" t="s">
        <v>17</v>
      </c>
      <c r="E20" s="162"/>
      <c r="F20" s="19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90"/>
    </row>
    <row r="21" spans="1:11" s="46" customFormat="1" ht="25.5" customHeight="1" x14ac:dyDescent="0.25">
      <c r="A21" s="161">
        <v>14</v>
      </c>
      <c r="B21" s="133" t="s">
        <v>566</v>
      </c>
      <c r="C21" s="134">
        <v>2</v>
      </c>
      <c r="D21" s="135" t="s">
        <v>17</v>
      </c>
      <c r="E21" s="162"/>
      <c r="F21" s="19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90"/>
    </row>
    <row r="22" spans="1:11" s="46" customFormat="1" ht="25.5" customHeight="1" x14ac:dyDescent="0.25">
      <c r="A22" s="161">
        <v>15</v>
      </c>
      <c r="B22" s="133" t="s">
        <v>58</v>
      </c>
      <c r="C22" s="134">
        <v>2</v>
      </c>
      <c r="D22" s="135" t="s">
        <v>17</v>
      </c>
      <c r="E22" s="162"/>
      <c r="F22" s="19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90"/>
    </row>
    <row r="23" spans="1:11" s="17" customFormat="1" ht="20.100000000000001" customHeight="1" x14ac:dyDescent="0.2">
      <c r="A23" s="158"/>
      <c r="B23" s="159" t="s">
        <v>626</v>
      </c>
      <c r="C23" s="160" t="s">
        <v>16</v>
      </c>
      <c r="D23" s="160" t="s">
        <v>16</v>
      </c>
      <c r="E23" s="26" t="s">
        <v>16</v>
      </c>
      <c r="F23" s="27" t="s">
        <v>16</v>
      </c>
      <c r="G23" s="28">
        <f>SUM(G8:G22)</f>
        <v>0</v>
      </c>
      <c r="H23" s="28">
        <f>SUM(H8:H22)</f>
        <v>0</v>
      </c>
      <c r="I23" s="28">
        <f>SUM(I8:I22)</f>
        <v>0</v>
      </c>
      <c r="J23" s="29">
        <f>SUM(J8:J22)</f>
        <v>0</v>
      </c>
      <c r="K23" s="64"/>
    </row>
    <row r="24" spans="1:11" s="17" customFormat="1" ht="15" customHeight="1" x14ac:dyDescent="0.2">
      <c r="A24" s="235" t="s">
        <v>678</v>
      </c>
      <c r="B24" s="236"/>
      <c r="C24" s="236"/>
      <c r="D24" s="236"/>
      <c r="E24" s="236"/>
      <c r="F24" s="236"/>
      <c r="G24" s="236"/>
      <c r="H24" s="236"/>
      <c r="I24" s="236"/>
      <c r="J24" s="237"/>
      <c r="K24" s="64"/>
    </row>
    <row r="25" spans="1:11" s="17" customFormat="1" ht="32.25" customHeight="1" x14ac:dyDescent="0.2">
      <c r="A25" s="18">
        <v>1</v>
      </c>
      <c r="B25" s="48" t="s">
        <v>156</v>
      </c>
      <c r="C25" s="20">
        <v>2000</v>
      </c>
      <c r="D25" s="18" t="s">
        <v>17</v>
      </c>
      <c r="E25" s="26" t="s">
        <v>16</v>
      </c>
      <c r="F25" s="192"/>
      <c r="G25" s="22">
        <f>C25*ROUND(F25, 4)</f>
        <v>0</v>
      </c>
      <c r="H25" s="22">
        <f>G25*0.095</f>
        <v>0</v>
      </c>
      <c r="I25" s="22">
        <f>G25+H25</f>
        <v>0</v>
      </c>
      <c r="J25" s="191" t="s">
        <v>16</v>
      </c>
      <c r="K25" s="64"/>
    </row>
    <row r="26" spans="1:11" s="17" customFormat="1" ht="30" customHeight="1" x14ac:dyDescent="0.2">
      <c r="A26" s="18">
        <v>2</v>
      </c>
      <c r="B26" s="48" t="s">
        <v>157</v>
      </c>
      <c r="C26" s="20">
        <v>1000</v>
      </c>
      <c r="D26" s="18" t="s">
        <v>17</v>
      </c>
      <c r="E26" s="26" t="s">
        <v>16</v>
      </c>
      <c r="F26" s="192"/>
      <c r="G26" s="22">
        <f t="shared" ref="G26:G28" si="3">C26*ROUND(F26, 4)</f>
        <v>0</v>
      </c>
      <c r="H26" s="22">
        <f>G26*0.095</f>
        <v>0</v>
      </c>
      <c r="I26" s="22">
        <f>G26+H26</f>
        <v>0</v>
      </c>
      <c r="J26" s="191" t="s">
        <v>16</v>
      </c>
      <c r="K26" s="64"/>
    </row>
    <row r="27" spans="1:11" s="17" customFormat="1" ht="20.100000000000001" customHeight="1" x14ac:dyDescent="0.2">
      <c r="A27" s="18">
        <v>3</v>
      </c>
      <c r="B27" s="48" t="s">
        <v>158</v>
      </c>
      <c r="C27" s="20">
        <v>3000</v>
      </c>
      <c r="D27" s="18" t="s">
        <v>17</v>
      </c>
      <c r="E27" s="26" t="s">
        <v>16</v>
      </c>
      <c r="F27" s="192"/>
      <c r="G27" s="22">
        <f t="shared" si="3"/>
        <v>0</v>
      </c>
      <c r="H27" s="22">
        <f>G27*0.095</f>
        <v>0</v>
      </c>
      <c r="I27" s="22">
        <f>G27+H27</f>
        <v>0</v>
      </c>
      <c r="J27" s="191" t="s">
        <v>16</v>
      </c>
      <c r="K27" s="64"/>
    </row>
    <row r="28" spans="1:11" s="17" customFormat="1" ht="57" customHeight="1" x14ac:dyDescent="0.2">
      <c r="A28" s="18">
        <v>4</v>
      </c>
      <c r="B28" s="48" t="s">
        <v>159</v>
      </c>
      <c r="C28" s="20">
        <v>500</v>
      </c>
      <c r="D28" s="18" t="s">
        <v>17</v>
      </c>
      <c r="E28" s="26" t="s">
        <v>16</v>
      </c>
      <c r="F28" s="192"/>
      <c r="G28" s="22">
        <f t="shared" si="3"/>
        <v>0</v>
      </c>
      <c r="H28" s="22">
        <f>G28*0.095</f>
        <v>0</v>
      </c>
      <c r="I28" s="22">
        <f>G28+H28</f>
        <v>0</v>
      </c>
      <c r="J28" s="191" t="s">
        <v>16</v>
      </c>
      <c r="K28" s="64"/>
    </row>
    <row r="29" spans="1:11" s="17" customFormat="1" ht="20.100000000000001" customHeight="1" x14ac:dyDescent="0.2">
      <c r="A29" s="170"/>
      <c r="B29" s="171" t="s">
        <v>627</v>
      </c>
      <c r="C29" s="87" t="s">
        <v>16</v>
      </c>
      <c r="D29" s="87" t="s">
        <v>16</v>
      </c>
      <c r="E29" s="87" t="s">
        <v>16</v>
      </c>
      <c r="F29" s="172" t="s">
        <v>16</v>
      </c>
      <c r="G29" s="173">
        <f>SUM(G25:G28)</f>
        <v>0</v>
      </c>
      <c r="H29" s="173">
        <f>SUM(H25:H28)</f>
        <v>0</v>
      </c>
      <c r="I29" s="173">
        <f>SUM(I25:I28)</f>
        <v>0</v>
      </c>
      <c r="J29" s="174">
        <f>SUM(J25:J28)</f>
        <v>0</v>
      </c>
      <c r="K29" s="64"/>
    </row>
    <row r="30" spans="1:11" s="17" customFormat="1" ht="15" customHeight="1" x14ac:dyDescent="0.2">
      <c r="A30" s="235" t="s">
        <v>679</v>
      </c>
      <c r="B30" s="236"/>
      <c r="C30" s="236"/>
      <c r="D30" s="236"/>
      <c r="E30" s="236"/>
      <c r="F30" s="236"/>
      <c r="G30" s="236"/>
      <c r="H30" s="236"/>
      <c r="I30" s="236"/>
      <c r="J30" s="237"/>
      <c r="K30" s="64"/>
    </row>
    <row r="31" spans="1:11" s="17" customFormat="1" ht="36.75" customHeight="1" x14ac:dyDescent="0.25">
      <c r="A31" s="176">
        <v>1</v>
      </c>
      <c r="B31" s="177" t="s">
        <v>160</v>
      </c>
      <c r="C31" s="176">
        <v>100</v>
      </c>
      <c r="D31" s="176" t="s">
        <v>17</v>
      </c>
      <c r="E31" s="175"/>
      <c r="F31" s="193"/>
      <c r="G31" s="22">
        <f>C31*ROUND(F31, 4)</f>
        <v>0</v>
      </c>
      <c r="H31" s="22">
        <f>G31*0.095</f>
        <v>0</v>
      </c>
      <c r="I31" s="22">
        <f>G31+H31</f>
        <v>0</v>
      </c>
      <c r="J31" s="191" t="s">
        <v>16</v>
      </c>
      <c r="K31" s="64"/>
    </row>
    <row r="32" spans="1:11" s="17" customFormat="1" ht="40.5" customHeight="1" x14ac:dyDescent="0.2">
      <c r="A32" s="170"/>
      <c r="B32" s="171" t="s">
        <v>628</v>
      </c>
      <c r="C32" s="87" t="s">
        <v>16</v>
      </c>
      <c r="D32" s="87" t="s">
        <v>16</v>
      </c>
      <c r="E32" s="87" t="s">
        <v>16</v>
      </c>
      <c r="F32" s="172" t="s">
        <v>16</v>
      </c>
      <c r="G32" s="173">
        <f>G31</f>
        <v>0</v>
      </c>
      <c r="H32" s="173">
        <f>H31</f>
        <v>0</v>
      </c>
      <c r="I32" s="173">
        <f>I31</f>
        <v>0</v>
      </c>
      <c r="J32" s="174">
        <f>SUM(J31:J31)</f>
        <v>0</v>
      </c>
      <c r="K32" s="64"/>
    </row>
    <row r="33" spans="1:11" s="17" customFormat="1" ht="24.75" customHeight="1" x14ac:dyDescent="0.2">
      <c r="A33" s="235" t="s">
        <v>573</v>
      </c>
      <c r="B33" s="236"/>
      <c r="C33" s="236"/>
      <c r="D33" s="236"/>
      <c r="E33" s="236"/>
      <c r="F33" s="236"/>
      <c r="G33" s="236"/>
      <c r="H33" s="236"/>
      <c r="I33" s="236"/>
      <c r="J33" s="237"/>
      <c r="K33" s="64"/>
    </row>
    <row r="34" spans="1:11" s="17" customFormat="1" ht="40.5" customHeight="1" x14ac:dyDescent="0.2">
      <c r="A34" s="18">
        <v>1</v>
      </c>
      <c r="B34" s="142" t="s">
        <v>161</v>
      </c>
      <c r="C34" s="134">
        <v>800</v>
      </c>
      <c r="D34" s="135" t="s">
        <v>17</v>
      </c>
      <c r="E34" s="21" t="s">
        <v>16</v>
      </c>
      <c r="F34" s="192"/>
      <c r="G34" s="22">
        <f>C34*ROUND(F34, 4)</f>
        <v>0</v>
      </c>
      <c r="H34" s="22">
        <f>G34*0.095</f>
        <v>0</v>
      </c>
      <c r="I34" s="22">
        <f>G34+H34</f>
        <v>0</v>
      </c>
      <c r="J34" s="23"/>
      <c r="K34" s="64"/>
    </row>
    <row r="35" spans="1:11" s="17" customFormat="1" ht="54.75" customHeight="1" x14ac:dyDescent="0.2">
      <c r="A35" s="18">
        <v>2</v>
      </c>
      <c r="B35" s="142" t="s">
        <v>162</v>
      </c>
      <c r="C35" s="134">
        <v>100</v>
      </c>
      <c r="D35" s="135" t="s">
        <v>17</v>
      </c>
      <c r="E35" s="21" t="s">
        <v>16</v>
      </c>
      <c r="F35" s="192"/>
      <c r="G35" s="22">
        <f t="shared" ref="G35:G42" si="4">C35*ROUND(F35, 4)</f>
        <v>0</v>
      </c>
      <c r="H35" s="22">
        <f t="shared" ref="H35:H42" si="5">G35*0.095</f>
        <v>0</v>
      </c>
      <c r="I35" s="22">
        <f t="shared" ref="I35:I42" si="6">G35+H35</f>
        <v>0</v>
      </c>
      <c r="J35" s="23"/>
      <c r="K35" s="64"/>
    </row>
    <row r="36" spans="1:11" s="17" customFormat="1" ht="30" customHeight="1" x14ac:dyDescent="0.2">
      <c r="A36" s="18">
        <v>3</v>
      </c>
      <c r="B36" s="142" t="s">
        <v>163</v>
      </c>
      <c r="C36" s="134">
        <v>300</v>
      </c>
      <c r="D36" s="135" t="s">
        <v>17</v>
      </c>
      <c r="E36" s="21" t="s">
        <v>16</v>
      </c>
      <c r="F36" s="192"/>
      <c r="G36" s="22">
        <f t="shared" si="4"/>
        <v>0</v>
      </c>
      <c r="H36" s="22">
        <f t="shared" si="5"/>
        <v>0</v>
      </c>
      <c r="I36" s="22">
        <f t="shared" si="6"/>
        <v>0</v>
      </c>
      <c r="J36" s="23"/>
      <c r="K36" s="64"/>
    </row>
    <row r="37" spans="1:11" s="17" customFormat="1" ht="40.5" customHeight="1" x14ac:dyDescent="0.2">
      <c r="A37" s="18">
        <v>4</v>
      </c>
      <c r="B37" s="142" t="s">
        <v>164</v>
      </c>
      <c r="C37" s="134">
        <v>20</v>
      </c>
      <c r="D37" s="135" t="s">
        <v>17</v>
      </c>
      <c r="E37" s="21"/>
      <c r="F37" s="192"/>
      <c r="G37" s="22">
        <f t="shared" si="4"/>
        <v>0</v>
      </c>
      <c r="H37" s="22">
        <f t="shared" si="5"/>
        <v>0</v>
      </c>
      <c r="I37" s="22">
        <f t="shared" si="6"/>
        <v>0</v>
      </c>
      <c r="J37" s="23"/>
      <c r="K37" s="64"/>
    </row>
    <row r="38" spans="1:11" s="17" customFormat="1" ht="43.5" customHeight="1" x14ac:dyDescent="0.2">
      <c r="A38" s="18">
        <v>5</v>
      </c>
      <c r="B38" s="142" t="s">
        <v>165</v>
      </c>
      <c r="C38" s="134">
        <v>150</v>
      </c>
      <c r="D38" s="135" t="s">
        <v>17</v>
      </c>
      <c r="E38" s="21"/>
      <c r="F38" s="192"/>
      <c r="G38" s="22">
        <f t="shared" si="4"/>
        <v>0</v>
      </c>
      <c r="H38" s="22">
        <f t="shared" si="5"/>
        <v>0</v>
      </c>
      <c r="I38" s="22">
        <f t="shared" si="6"/>
        <v>0</v>
      </c>
      <c r="J38" s="23"/>
      <c r="K38" s="64"/>
    </row>
    <row r="39" spans="1:11" s="17" customFormat="1" ht="42" customHeight="1" x14ac:dyDescent="0.2">
      <c r="A39" s="18">
        <v>6</v>
      </c>
      <c r="B39" s="142" t="s">
        <v>166</v>
      </c>
      <c r="C39" s="143">
        <v>50</v>
      </c>
      <c r="D39" s="143" t="s">
        <v>17</v>
      </c>
      <c r="E39" s="21"/>
      <c r="F39" s="192"/>
      <c r="G39" s="22">
        <f t="shared" si="4"/>
        <v>0</v>
      </c>
      <c r="H39" s="22">
        <f t="shared" si="5"/>
        <v>0</v>
      </c>
      <c r="I39" s="22">
        <f t="shared" si="6"/>
        <v>0</v>
      </c>
      <c r="J39" s="23"/>
      <c r="K39" s="64"/>
    </row>
    <row r="40" spans="1:11" s="17" customFormat="1" ht="39" customHeight="1" x14ac:dyDescent="0.2">
      <c r="A40" s="18">
        <v>7</v>
      </c>
      <c r="B40" s="142" t="s">
        <v>167</v>
      </c>
      <c r="C40" s="134">
        <v>50</v>
      </c>
      <c r="D40" s="135" t="s">
        <v>17</v>
      </c>
      <c r="E40" s="21"/>
      <c r="F40" s="192"/>
      <c r="G40" s="22">
        <f t="shared" si="4"/>
        <v>0</v>
      </c>
      <c r="H40" s="22">
        <f t="shared" si="5"/>
        <v>0</v>
      </c>
      <c r="I40" s="22">
        <f t="shared" si="6"/>
        <v>0</v>
      </c>
      <c r="J40" s="23"/>
      <c r="K40" s="64"/>
    </row>
    <row r="41" spans="1:11" s="17" customFormat="1" ht="39" customHeight="1" x14ac:dyDescent="0.2">
      <c r="A41" s="18">
        <v>8</v>
      </c>
      <c r="B41" s="142" t="s">
        <v>168</v>
      </c>
      <c r="C41" s="134">
        <v>10</v>
      </c>
      <c r="D41" s="135" t="s">
        <v>17</v>
      </c>
      <c r="E41" s="21"/>
      <c r="F41" s="192"/>
      <c r="G41" s="22">
        <f t="shared" si="4"/>
        <v>0</v>
      </c>
      <c r="H41" s="22">
        <f t="shared" si="5"/>
        <v>0</v>
      </c>
      <c r="I41" s="22">
        <f t="shared" si="6"/>
        <v>0</v>
      </c>
      <c r="J41" s="23"/>
      <c r="K41" s="64"/>
    </row>
    <row r="42" spans="1:11" s="17" customFormat="1" ht="36.75" customHeight="1" x14ac:dyDescent="0.2">
      <c r="A42" s="18">
        <v>9</v>
      </c>
      <c r="B42" s="142" t="s">
        <v>169</v>
      </c>
      <c r="C42" s="134">
        <v>50</v>
      </c>
      <c r="D42" s="135" t="s">
        <v>17</v>
      </c>
      <c r="E42" s="21"/>
      <c r="F42" s="192"/>
      <c r="G42" s="22">
        <f t="shared" si="4"/>
        <v>0</v>
      </c>
      <c r="H42" s="22">
        <f t="shared" si="5"/>
        <v>0</v>
      </c>
      <c r="I42" s="22">
        <f t="shared" si="6"/>
        <v>0</v>
      </c>
      <c r="J42" s="23"/>
      <c r="K42" s="64"/>
    </row>
    <row r="43" spans="1:11" s="17" customFormat="1" ht="20.100000000000001" customHeight="1" x14ac:dyDescent="0.2">
      <c r="A43" s="24"/>
      <c r="B43" s="25" t="s">
        <v>629</v>
      </c>
      <c r="C43" s="26" t="s">
        <v>16</v>
      </c>
      <c r="D43" s="26" t="s">
        <v>16</v>
      </c>
      <c r="E43" s="26" t="s">
        <v>16</v>
      </c>
      <c r="F43" s="27" t="s">
        <v>16</v>
      </c>
      <c r="G43" s="28">
        <f>SUM(G34:G42)</f>
        <v>0</v>
      </c>
      <c r="H43" s="28">
        <f>SUM(H34:H42)</f>
        <v>0</v>
      </c>
      <c r="I43" s="28">
        <f>SUM(I34:I42)</f>
        <v>0</v>
      </c>
      <c r="J43" s="29">
        <f>SUM(J34:J42)</f>
        <v>0</v>
      </c>
      <c r="K43" s="64"/>
    </row>
    <row r="44" spans="1:11" s="17" customFormat="1" ht="15" customHeight="1" x14ac:dyDescent="0.2">
      <c r="A44" s="235" t="s">
        <v>574</v>
      </c>
      <c r="B44" s="236"/>
      <c r="C44" s="236"/>
      <c r="D44" s="236"/>
      <c r="E44" s="236"/>
      <c r="F44" s="236"/>
      <c r="G44" s="236"/>
      <c r="H44" s="236"/>
      <c r="I44" s="236"/>
      <c r="J44" s="237"/>
      <c r="K44" s="64"/>
    </row>
    <row r="45" spans="1:11" s="17" customFormat="1" ht="30" customHeight="1" x14ac:dyDescent="0.2">
      <c r="A45" s="18">
        <v>1</v>
      </c>
      <c r="B45" s="24" t="s">
        <v>60</v>
      </c>
      <c r="C45" s="20">
        <v>1000</v>
      </c>
      <c r="D45" s="18" t="s">
        <v>17</v>
      </c>
      <c r="E45" s="26" t="s">
        <v>16</v>
      </c>
      <c r="F45" s="192"/>
      <c r="G45" s="22">
        <f>C45*ROUND(F45, 4)</f>
        <v>0</v>
      </c>
      <c r="H45" s="22">
        <f t="shared" ref="H45:H50" si="7">G45*0.095</f>
        <v>0</v>
      </c>
      <c r="I45" s="22">
        <f t="shared" ref="I45:I50" si="8">G45+H45</f>
        <v>0</v>
      </c>
      <c r="J45" s="29" t="s">
        <v>16</v>
      </c>
      <c r="K45" s="64"/>
    </row>
    <row r="46" spans="1:11" s="46" customFormat="1" ht="30" customHeight="1" x14ac:dyDescent="0.25">
      <c r="A46" s="18">
        <v>2</v>
      </c>
      <c r="B46" s="51" t="s">
        <v>61</v>
      </c>
      <c r="C46" s="20">
        <v>800</v>
      </c>
      <c r="D46" s="18" t="s">
        <v>17</v>
      </c>
      <c r="E46" s="26" t="s">
        <v>16</v>
      </c>
      <c r="F46" s="192"/>
      <c r="G46" s="22">
        <f t="shared" ref="G46:G50" si="9">C46*ROUND(F46, 4)</f>
        <v>0</v>
      </c>
      <c r="H46" s="22">
        <f t="shared" si="7"/>
        <v>0</v>
      </c>
      <c r="I46" s="22">
        <f t="shared" si="8"/>
        <v>0</v>
      </c>
      <c r="J46" s="29" t="s">
        <v>16</v>
      </c>
      <c r="K46" s="90"/>
    </row>
    <row r="47" spans="1:11" s="46" customFormat="1" ht="30" customHeight="1" x14ac:dyDescent="0.25">
      <c r="A47" s="18">
        <v>3</v>
      </c>
      <c r="B47" s="51" t="s">
        <v>62</v>
      </c>
      <c r="C47" s="20">
        <v>50</v>
      </c>
      <c r="D47" s="18" t="s">
        <v>17</v>
      </c>
      <c r="E47" s="26" t="s">
        <v>16</v>
      </c>
      <c r="F47" s="192"/>
      <c r="G47" s="22">
        <f t="shared" si="9"/>
        <v>0</v>
      </c>
      <c r="H47" s="22">
        <f t="shared" si="7"/>
        <v>0</v>
      </c>
      <c r="I47" s="22">
        <f t="shared" si="8"/>
        <v>0</v>
      </c>
      <c r="J47" s="29" t="s">
        <v>16</v>
      </c>
      <c r="K47" s="90"/>
    </row>
    <row r="48" spans="1:11" s="46" customFormat="1" ht="30" customHeight="1" x14ac:dyDescent="0.25">
      <c r="A48" s="18">
        <v>4</v>
      </c>
      <c r="B48" s="165" t="s">
        <v>63</v>
      </c>
      <c r="C48" s="148">
        <v>1500</v>
      </c>
      <c r="D48" s="86" t="s">
        <v>17</v>
      </c>
      <c r="E48" s="26" t="s">
        <v>16</v>
      </c>
      <c r="F48" s="192"/>
      <c r="G48" s="22">
        <f t="shared" si="9"/>
        <v>0</v>
      </c>
      <c r="H48" s="22">
        <f t="shared" si="7"/>
        <v>0</v>
      </c>
      <c r="I48" s="22">
        <f t="shared" si="8"/>
        <v>0</v>
      </c>
      <c r="J48" s="29" t="s">
        <v>16</v>
      </c>
      <c r="K48" s="90"/>
    </row>
    <row r="49" spans="1:1024" s="46" customFormat="1" ht="30" customHeight="1" x14ac:dyDescent="0.25">
      <c r="A49" s="145">
        <v>5</v>
      </c>
      <c r="B49" s="168" t="s">
        <v>64</v>
      </c>
      <c r="C49" s="166">
        <v>100</v>
      </c>
      <c r="D49" s="161" t="s">
        <v>17</v>
      </c>
      <c r="E49" s="164" t="s">
        <v>16</v>
      </c>
      <c r="F49" s="192"/>
      <c r="G49" s="22">
        <f t="shared" si="9"/>
        <v>0</v>
      </c>
      <c r="H49" s="22">
        <f t="shared" si="7"/>
        <v>0</v>
      </c>
      <c r="I49" s="22">
        <f t="shared" si="8"/>
        <v>0</v>
      </c>
      <c r="J49" s="29" t="s">
        <v>16</v>
      </c>
      <c r="K49" s="90"/>
    </row>
    <row r="50" spans="1:1024" s="46" customFormat="1" ht="30" customHeight="1" x14ac:dyDescent="0.25">
      <c r="A50" s="145">
        <v>6</v>
      </c>
      <c r="B50" s="168" t="s">
        <v>65</v>
      </c>
      <c r="C50" s="167">
        <v>500</v>
      </c>
      <c r="D50" s="167" t="s">
        <v>17</v>
      </c>
      <c r="E50" s="164" t="s">
        <v>16</v>
      </c>
      <c r="F50" s="192"/>
      <c r="G50" s="22">
        <f t="shared" si="9"/>
        <v>0</v>
      </c>
      <c r="H50" s="22">
        <f t="shared" si="7"/>
        <v>0</v>
      </c>
      <c r="I50" s="22">
        <f t="shared" si="8"/>
        <v>0</v>
      </c>
      <c r="J50" s="29" t="s">
        <v>16</v>
      </c>
      <c r="K50" s="90"/>
    </row>
    <row r="51" spans="1:1024" s="17" customFormat="1" ht="20.100000000000001" customHeight="1" x14ac:dyDescent="0.2">
      <c r="A51" s="24"/>
      <c r="B51" s="159" t="s">
        <v>630</v>
      </c>
      <c r="C51" s="160" t="s">
        <v>16</v>
      </c>
      <c r="D51" s="160" t="s">
        <v>16</v>
      </c>
      <c r="E51" s="26" t="s">
        <v>16</v>
      </c>
      <c r="F51" s="27" t="s">
        <v>16</v>
      </c>
      <c r="G51" s="28">
        <f>SUM(G45:G50)</f>
        <v>0</v>
      </c>
      <c r="H51" s="28">
        <f>SUM(H45:H50)</f>
        <v>0</v>
      </c>
      <c r="I51" s="28">
        <f>SUM(I45:I50)</f>
        <v>0</v>
      </c>
      <c r="J51" s="29">
        <f>SUM(J45:J50)</f>
        <v>0</v>
      </c>
      <c r="K51" s="64"/>
    </row>
    <row r="52" spans="1:1024" s="90" customFormat="1" ht="15" customHeight="1" x14ac:dyDescent="0.25">
      <c r="A52" s="241" t="s">
        <v>575</v>
      </c>
      <c r="B52" s="242"/>
      <c r="C52" s="242"/>
      <c r="D52" s="242"/>
      <c r="E52" s="242"/>
      <c r="F52" s="242"/>
      <c r="G52" s="242"/>
      <c r="H52" s="242"/>
      <c r="I52" s="242"/>
      <c r="J52" s="243"/>
    </row>
    <row r="53" spans="1:1024" s="46" customFormat="1" ht="20.100000000000001" customHeight="1" x14ac:dyDescent="0.25">
      <c r="A53" s="18">
        <v>1</v>
      </c>
      <c r="B53" s="47" t="s">
        <v>66</v>
      </c>
      <c r="C53" s="20">
        <v>1500</v>
      </c>
      <c r="D53" s="18" t="s">
        <v>17</v>
      </c>
      <c r="E53" s="26" t="s">
        <v>16</v>
      </c>
      <c r="F53" s="192"/>
      <c r="G53" s="22">
        <f>C53*ROUND(F53, 4)</f>
        <v>0</v>
      </c>
      <c r="H53" s="22">
        <f>G53*0.095</f>
        <v>0</v>
      </c>
      <c r="I53" s="22">
        <f>G53+H53</f>
        <v>0</v>
      </c>
      <c r="J53" s="29" t="s">
        <v>16</v>
      </c>
      <c r="K53" s="90"/>
    </row>
    <row r="54" spans="1:1024" s="46" customFormat="1" ht="20.100000000000001" customHeight="1" x14ac:dyDescent="0.25">
      <c r="A54" s="18">
        <v>2</v>
      </c>
      <c r="B54" s="47" t="s">
        <v>67</v>
      </c>
      <c r="C54" s="20">
        <v>80</v>
      </c>
      <c r="D54" s="18" t="s">
        <v>17</v>
      </c>
      <c r="E54" s="26" t="s">
        <v>16</v>
      </c>
      <c r="F54" s="192"/>
      <c r="G54" s="22">
        <f>C54*ROUND(F54, 4)</f>
        <v>0</v>
      </c>
      <c r="H54" s="22">
        <f>G54*0.095</f>
        <v>0</v>
      </c>
      <c r="I54" s="22">
        <f>G54+H54</f>
        <v>0</v>
      </c>
      <c r="J54" s="29" t="s">
        <v>16</v>
      </c>
      <c r="K54" s="90"/>
    </row>
    <row r="55" spans="1:1024" s="17" customFormat="1" ht="20.100000000000001" customHeight="1" x14ac:dyDescent="0.2">
      <c r="A55" s="24"/>
      <c r="B55" s="25" t="s">
        <v>631</v>
      </c>
      <c r="C55" s="26" t="s">
        <v>16</v>
      </c>
      <c r="D55" s="26" t="s">
        <v>16</v>
      </c>
      <c r="E55" s="26" t="s">
        <v>16</v>
      </c>
      <c r="F55" s="27" t="s">
        <v>16</v>
      </c>
      <c r="G55" s="28">
        <f>SUM(G53:G54)</f>
        <v>0</v>
      </c>
      <c r="H55" s="28">
        <f>SUM(H53:H54)</f>
        <v>0</v>
      </c>
      <c r="I55" s="28">
        <f>SUM(I53:I54)</f>
        <v>0</v>
      </c>
      <c r="J55" s="29">
        <f>SUM(J53:J54)</f>
        <v>0</v>
      </c>
      <c r="K55" s="116"/>
      <c r="L55" s="53"/>
    </row>
    <row r="56" spans="1:1024" s="39" customFormat="1" ht="15" customHeight="1" x14ac:dyDescent="0.2">
      <c r="A56" s="52"/>
      <c r="B56" s="244" t="s">
        <v>533</v>
      </c>
      <c r="C56" s="245"/>
      <c r="D56" s="245"/>
      <c r="E56" s="245"/>
      <c r="F56" s="245"/>
      <c r="G56" s="245"/>
      <c r="H56" s="245"/>
      <c r="I56" s="245"/>
      <c r="J56" s="245"/>
      <c r="K56" s="92"/>
      <c r="L56" s="92"/>
    </row>
    <row r="57" spans="1:1024" ht="15" customHeight="1" x14ac:dyDescent="0.2">
      <c r="A57" s="240" t="s">
        <v>18</v>
      </c>
      <c r="B57" s="240"/>
      <c r="C57" s="240"/>
      <c r="D57" s="240"/>
      <c r="E57" s="240"/>
      <c r="F57" s="240"/>
      <c r="G57" s="240"/>
      <c r="H57" s="240"/>
      <c r="I57" s="240"/>
      <c r="J57" s="240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2"/>
      <c r="JH57" s="92"/>
      <c r="JI57" s="92"/>
      <c r="JJ57" s="92"/>
      <c r="JK57" s="92"/>
      <c r="JL57" s="92"/>
      <c r="JM57" s="92"/>
      <c r="JN57" s="92"/>
      <c r="JO57" s="92"/>
      <c r="JP57" s="92"/>
      <c r="JQ57" s="92"/>
      <c r="JR57" s="92"/>
      <c r="JS57" s="92"/>
      <c r="JT57" s="92"/>
      <c r="JU57" s="92"/>
      <c r="JV57" s="92"/>
      <c r="JW57" s="92"/>
      <c r="JX57" s="92"/>
      <c r="JY57" s="92"/>
      <c r="JZ57" s="92"/>
      <c r="KA57" s="92"/>
      <c r="KB57" s="92"/>
      <c r="KC57" s="92"/>
      <c r="KD57" s="92"/>
      <c r="KE57" s="92"/>
      <c r="KF57" s="92"/>
      <c r="KG57" s="92"/>
      <c r="KH57" s="92"/>
      <c r="KI57" s="92"/>
      <c r="KJ57" s="92"/>
      <c r="KK57" s="92"/>
      <c r="KL57" s="92"/>
      <c r="KM57" s="92"/>
      <c r="KN57" s="92"/>
      <c r="KO57" s="92"/>
      <c r="KP57" s="92"/>
      <c r="KQ57" s="92"/>
      <c r="KR57" s="92"/>
      <c r="KS57" s="92"/>
      <c r="KT57" s="92"/>
      <c r="KU57" s="92"/>
      <c r="KV57" s="92"/>
      <c r="KW57" s="92"/>
      <c r="KX57" s="92"/>
      <c r="KY57" s="92"/>
      <c r="KZ57" s="92"/>
      <c r="LA57" s="92"/>
      <c r="LB57" s="92"/>
      <c r="LC57" s="92"/>
      <c r="LD57" s="92"/>
      <c r="LE57" s="92"/>
      <c r="LF57" s="92"/>
      <c r="LG57" s="92"/>
      <c r="LH57" s="92"/>
      <c r="LI57" s="92"/>
      <c r="LJ57" s="92"/>
      <c r="LK57" s="92"/>
      <c r="LL57" s="92"/>
      <c r="LM57" s="92"/>
      <c r="LN57" s="92"/>
      <c r="LO57" s="92"/>
      <c r="LP57" s="92"/>
      <c r="LQ57" s="92"/>
      <c r="LR57" s="92"/>
      <c r="LS57" s="92"/>
      <c r="LT57" s="92"/>
      <c r="LU57" s="92"/>
      <c r="LV57" s="92"/>
      <c r="LW57" s="92"/>
      <c r="LX57" s="92"/>
      <c r="LY57" s="92"/>
      <c r="LZ57" s="92"/>
      <c r="MA57" s="92"/>
      <c r="MB57" s="92"/>
      <c r="MC57" s="92"/>
      <c r="MD57" s="92"/>
      <c r="ME57" s="92"/>
      <c r="MF57" s="92"/>
      <c r="MG57" s="92"/>
      <c r="MH57" s="92"/>
      <c r="MI57" s="92"/>
      <c r="MJ57" s="92"/>
      <c r="MK57" s="92"/>
      <c r="ML57" s="92"/>
      <c r="MM57" s="92"/>
      <c r="MN57" s="92"/>
      <c r="MO57" s="92"/>
      <c r="MP57" s="92"/>
      <c r="MQ57" s="92"/>
      <c r="MR57" s="92"/>
      <c r="MS57" s="92"/>
      <c r="MT57" s="92"/>
      <c r="MU57" s="92"/>
      <c r="MV57" s="92"/>
      <c r="MW57" s="92"/>
      <c r="MX57" s="92"/>
      <c r="MY57" s="92"/>
      <c r="MZ57" s="92"/>
      <c r="NA57" s="92"/>
      <c r="NB57" s="92"/>
      <c r="NC57" s="92"/>
      <c r="ND57" s="92"/>
      <c r="NE57" s="92"/>
      <c r="NF57" s="92"/>
      <c r="NG57" s="92"/>
      <c r="NH57" s="92"/>
      <c r="NI57" s="92"/>
      <c r="NJ57" s="92"/>
      <c r="NK57" s="92"/>
      <c r="NL57" s="92"/>
      <c r="NM57" s="92"/>
      <c r="NN57" s="92"/>
      <c r="NO57" s="92"/>
      <c r="NP57" s="92"/>
      <c r="NQ57" s="92"/>
      <c r="NR57" s="92"/>
      <c r="NS57" s="92"/>
      <c r="NT57" s="92"/>
      <c r="NU57" s="92"/>
      <c r="NV57" s="92"/>
      <c r="NW57" s="92"/>
      <c r="NX57" s="92"/>
      <c r="NY57" s="92"/>
      <c r="NZ57" s="92"/>
      <c r="OA57" s="92"/>
      <c r="OB57" s="92"/>
      <c r="OC57" s="92"/>
      <c r="OD57" s="92"/>
      <c r="OE57" s="92"/>
      <c r="OF57" s="92"/>
      <c r="OG57" s="92"/>
      <c r="OH57" s="92"/>
      <c r="OI57" s="92"/>
      <c r="OJ57" s="92"/>
      <c r="OK57" s="92"/>
      <c r="OL57" s="92"/>
      <c r="OM57" s="92"/>
      <c r="ON57" s="92"/>
      <c r="OO57" s="92"/>
      <c r="OP57" s="92"/>
      <c r="OQ57" s="92"/>
      <c r="OR57" s="92"/>
      <c r="OS57" s="92"/>
      <c r="OT57" s="92"/>
      <c r="OU57" s="92"/>
      <c r="OV57" s="92"/>
      <c r="OW57" s="92"/>
      <c r="OX57" s="92"/>
      <c r="OY57" s="92"/>
      <c r="OZ57" s="92"/>
      <c r="PA57" s="92"/>
      <c r="PB57" s="92"/>
      <c r="PC57" s="92"/>
      <c r="PD57" s="92"/>
      <c r="PE57" s="92"/>
      <c r="PF57" s="92"/>
      <c r="PG57" s="92"/>
      <c r="PH57" s="92"/>
      <c r="PI57" s="92"/>
      <c r="PJ57" s="92"/>
      <c r="PK57" s="92"/>
      <c r="PL57" s="92"/>
      <c r="PM57" s="92"/>
      <c r="PN57" s="92"/>
      <c r="PO57" s="92"/>
      <c r="PP57" s="92"/>
      <c r="PQ57" s="92"/>
      <c r="PR57" s="92"/>
      <c r="PS57" s="92"/>
      <c r="PT57" s="92"/>
      <c r="PU57" s="92"/>
      <c r="PV57" s="92"/>
      <c r="PW57" s="92"/>
      <c r="PX57" s="92"/>
      <c r="PY57" s="92"/>
      <c r="PZ57" s="92"/>
      <c r="QA57" s="92"/>
      <c r="QB57" s="92"/>
      <c r="QC57" s="92"/>
      <c r="QD57" s="92"/>
      <c r="QE57" s="92"/>
      <c r="QF57" s="92"/>
      <c r="QG57" s="92"/>
      <c r="QH57" s="92"/>
      <c r="QI57" s="92"/>
      <c r="QJ57" s="92"/>
      <c r="QK57" s="92"/>
      <c r="QL57" s="92"/>
      <c r="QM57" s="92"/>
      <c r="QN57" s="92"/>
      <c r="QO57" s="92"/>
      <c r="QP57" s="92"/>
      <c r="QQ57" s="92"/>
      <c r="QR57" s="92"/>
      <c r="QS57" s="92"/>
      <c r="QT57" s="92"/>
      <c r="QU57" s="92"/>
      <c r="QV57" s="92"/>
      <c r="QW57" s="92"/>
      <c r="QX57" s="92"/>
      <c r="QY57" s="92"/>
      <c r="QZ57" s="92"/>
      <c r="RA57" s="92"/>
      <c r="RB57" s="92"/>
      <c r="RC57" s="92"/>
      <c r="RD57" s="92"/>
      <c r="RE57" s="92"/>
      <c r="RF57" s="92"/>
      <c r="RG57" s="92"/>
      <c r="RH57" s="92"/>
      <c r="RI57" s="92"/>
      <c r="RJ57" s="92"/>
      <c r="RK57" s="92"/>
      <c r="RL57" s="92"/>
      <c r="RM57" s="92"/>
      <c r="RN57" s="92"/>
      <c r="RO57" s="92"/>
      <c r="RP57" s="92"/>
      <c r="RQ57" s="92"/>
      <c r="RR57" s="92"/>
      <c r="RS57" s="92"/>
      <c r="RT57" s="92"/>
      <c r="RU57" s="92"/>
      <c r="RV57" s="92"/>
      <c r="RW57" s="92"/>
      <c r="RX57" s="92"/>
      <c r="RY57" s="92"/>
      <c r="RZ57" s="92"/>
      <c r="SA57" s="92"/>
      <c r="SB57" s="92"/>
      <c r="SC57" s="92"/>
      <c r="SD57" s="92"/>
      <c r="SE57" s="92"/>
      <c r="SF57" s="92"/>
      <c r="SG57" s="92"/>
      <c r="SH57" s="92"/>
      <c r="SI57" s="92"/>
      <c r="SJ57" s="92"/>
      <c r="SK57" s="92"/>
      <c r="SL57" s="92"/>
      <c r="SM57" s="92"/>
      <c r="SN57" s="92"/>
      <c r="SO57" s="92"/>
      <c r="SP57" s="92"/>
      <c r="SQ57" s="92"/>
      <c r="SR57" s="92"/>
      <c r="SS57" s="92"/>
      <c r="ST57" s="92"/>
      <c r="SU57" s="92"/>
      <c r="SV57" s="92"/>
      <c r="SW57" s="92"/>
      <c r="SX57" s="92"/>
      <c r="SY57" s="92"/>
      <c r="SZ57" s="92"/>
      <c r="TA57" s="92"/>
      <c r="TB57" s="92"/>
      <c r="TC57" s="92"/>
      <c r="TD57" s="92"/>
      <c r="TE57" s="92"/>
      <c r="TF57" s="92"/>
      <c r="TG57" s="92"/>
      <c r="TH57" s="92"/>
      <c r="TI57" s="92"/>
      <c r="TJ57" s="92"/>
      <c r="TK57" s="92"/>
      <c r="TL57" s="92"/>
      <c r="TM57" s="92"/>
      <c r="TN57" s="92"/>
      <c r="TO57" s="92"/>
      <c r="TP57" s="92"/>
      <c r="TQ57" s="92"/>
      <c r="TR57" s="92"/>
      <c r="TS57" s="92"/>
      <c r="TT57" s="92"/>
      <c r="TU57" s="92"/>
      <c r="TV57" s="92"/>
      <c r="TW57" s="92"/>
      <c r="TX57" s="92"/>
      <c r="TY57" s="92"/>
      <c r="TZ57" s="92"/>
      <c r="UA57" s="92"/>
      <c r="UB57" s="92"/>
      <c r="UC57" s="92"/>
      <c r="UD57" s="92"/>
      <c r="UE57" s="92"/>
      <c r="UF57" s="92"/>
      <c r="UG57" s="92"/>
      <c r="UH57" s="92"/>
      <c r="UI57" s="92"/>
      <c r="UJ57" s="92"/>
      <c r="UK57" s="92"/>
      <c r="UL57" s="92"/>
      <c r="UM57" s="92"/>
      <c r="UN57" s="92"/>
      <c r="UO57" s="92"/>
      <c r="UP57" s="92"/>
      <c r="UQ57" s="92"/>
      <c r="UR57" s="92"/>
      <c r="US57" s="92"/>
      <c r="UT57" s="92"/>
      <c r="UU57" s="92"/>
      <c r="UV57" s="92"/>
      <c r="UW57" s="92"/>
      <c r="UX57" s="92"/>
      <c r="UY57" s="92"/>
      <c r="UZ57" s="92"/>
      <c r="VA57" s="92"/>
      <c r="VB57" s="92"/>
      <c r="VC57" s="92"/>
      <c r="VD57" s="92"/>
      <c r="VE57" s="92"/>
      <c r="VF57" s="92"/>
      <c r="VG57" s="92"/>
      <c r="VH57" s="92"/>
      <c r="VI57" s="92"/>
      <c r="VJ57" s="92"/>
      <c r="VK57" s="92"/>
      <c r="VL57" s="92"/>
      <c r="VM57" s="92"/>
      <c r="VN57" s="92"/>
      <c r="VO57" s="92"/>
      <c r="VP57" s="92"/>
      <c r="VQ57" s="92"/>
      <c r="VR57" s="92"/>
      <c r="VS57" s="92"/>
      <c r="VT57" s="92"/>
      <c r="VU57" s="92"/>
      <c r="VV57" s="92"/>
      <c r="VW57" s="92"/>
      <c r="VX57" s="92"/>
      <c r="VY57" s="92"/>
      <c r="VZ57" s="92"/>
      <c r="WA57" s="92"/>
      <c r="WB57" s="92"/>
      <c r="WC57" s="92"/>
      <c r="WD57" s="92"/>
      <c r="WE57" s="92"/>
      <c r="WF57" s="92"/>
      <c r="WG57" s="92"/>
      <c r="WH57" s="92"/>
      <c r="WI57" s="92"/>
      <c r="WJ57" s="92"/>
      <c r="WK57" s="92"/>
      <c r="WL57" s="92"/>
      <c r="WM57" s="92"/>
      <c r="WN57" s="92"/>
      <c r="WO57" s="92"/>
      <c r="WP57" s="92"/>
      <c r="WQ57" s="92"/>
      <c r="WR57" s="92"/>
      <c r="WS57" s="92"/>
      <c r="WT57" s="92"/>
      <c r="WU57" s="92"/>
      <c r="WV57" s="92"/>
      <c r="WW57" s="92"/>
      <c r="WX57" s="92"/>
      <c r="WY57" s="92"/>
      <c r="WZ57" s="92"/>
      <c r="XA57" s="92"/>
      <c r="XB57" s="92"/>
      <c r="XC57" s="92"/>
      <c r="XD57" s="92"/>
      <c r="XE57" s="92"/>
      <c r="XF57" s="92"/>
      <c r="XG57" s="92"/>
      <c r="XH57" s="92"/>
      <c r="XI57" s="92"/>
      <c r="XJ57" s="92"/>
      <c r="XK57" s="92"/>
      <c r="XL57" s="92"/>
      <c r="XM57" s="92"/>
      <c r="XN57" s="92"/>
      <c r="XO57" s="92"/>
      <c r="XP57" s="92"/>
      <c r="XQ57" s="92"/>
      <c r="XR57" s="92"/>
      <c r="XS57" s="92"/>
      <c r="XT57" s="92"/>
      <c r="XU57" s="92"/>
      <c r="XV57" s="92"/>
      <c r="XW57" s="92"/>
      <c r="XX57" s="92"/>
      <c r="XY57" s="92"/>
      <c r="XZ57" s="92"/>
      <c r="YA57" s="92"/>
      <c r="YB57" s="92"/>
      <c r="YC57" s="92"/>
      <c r="YD57" s="92"/>
      <c r="YE57" s="92"/>
      <c r="YF57" s="92"/>
      <c r="YG57" s="92"/>
      <c r="YH57" s="92"/>
      <c r="YI57" s="92"/>
      <c r="YJ57" s="92"/>
      <c r="YK57" s="92"/>
      <c r="YL57" s="92"/>
      <c r="YM57" s="92"/>
      <c r="YN57" s="92"/>
      <c r="YO57" s="92"/>
      <c r="YP57" s="92"/>
      <c r="YQ57" s="92"/>
      <c r="YR57" s="92"/>
      <c r="YS57" s="92"/>
      <c r="YT57" s="92"/>
      <c r="YU57" s="92"/>
      <c r="YV57" s="92"/>
      <c r="YW57" s="92"/>
      <c r="YX57" s="92"/>
      <c r="YY57" s="92"/>
      <c r="YZ57" s="92"/>
      <c r="ZA57" s="92"/>
      <c r="ZB57" s="92"/>
      <c r="ZC57" s="92"/>
      <c r="ZD57" s="92"/>
      <c r="ZE57" s="92"/>
      <c r="ZF57" s="92"/>
      <c r="ZG57" s="92"/>
      <c r="ZH57" s="92"/>
      <c r="ZI57" s="92"/>
      <c r="ZJ57" s="92"/>
      <c r="ZK57" s="92"/>
      <c r="ZL57" s="92"/>
      <c r="ZM57" s="92"/>
      <c r="ZN57" s="92"/>
      <c r="ZO57" s="92"/>
      <c r="ZP57" s="92"/>
      <c r="ZQ57" s="92"/>
      <c r="ZR57" s="92"/>
      <c r="ZS57" s="92"/>
      <c r="ZT57" s="92"/>
      <c r="ZU57" s="92"/>
      <c r="ZV57" s="92"/>
      <c r="ZW57" s="92"/>
      <c r="ZX57" s="92"/>
      <c r="ZY57" s="92"/>
      <c r="ZZ57" s="92"/>
      <c r="AAA57" s="92"/>
      <c r="AAB57" s="92"/>
      <c r="AAC57" s="92"/>
      <c r="AAD57" s="92"/>
      <c r="AAE57" s="92"/>
      <c r="AAF57" s="92"/>
      <c r="AAG57" s="92"/>
      <c r="AAH57" s="92"/>
      <c r="AAI57" s="92"/>
      <c r="AAJ57" s="92"/>
      <c r="AAK57" s="92"/>
      <c r="AAL57" s="92"/>
      <c r="AAM57" s="92"/>
      <c r="AAN57" s="92"/>
      <c r="AAO57" s="92"/>
      <c r="AAP57" s="92"/>
      <c r="AAQ57" s="92"/>
      <c r="AAR57" s="92"/>
      <c r="AAS57" s="92"/>
      <c r="AAT57" s="92"/>
      <c r="AAU57" s="92"/>
      <c r="AAV57" s="92"/>
      <c r="AAW57" s="92"/>
      <c r="AAX57" s="92"/>
      <c r="AAY57" s="92"/>
      <c r="AAZ57" s="92"/>
      <c r="ABA57" s="92"/>
      <c r="ABB57" s="92"/>
      <c r="ABC57" s="92"/>
      <c r="ABD57" s="92"/>
      <c r="ABE57" s="92"/>
      <c r="ABF57" s="92"/>
      <c r="ABG57" s="92"/>
      <c r="ABH57" s="92"/>
      <c r="ABI57" s="92"/>
      <c r="ABJ57" s="92"/>
      <c r="ABK57" s="92"/>
      <c r="ABL57" s="92"/>
      <c r="ABM57" s="92"/>
      <c r="ABN57" s="92"/>
      <c r="ABO57" s="92"/>
      <c r="ABP57" s="92"/>
      <c r="ABQ57" s="92"/>
      <c r="ABR57" s="92"/>
      <c r="ABS57" s="92"/>
      <c r="ABT57" s="92"/>
      <c r="ABU57" s="92"/>
      <c r="ABV57" s="92"/>
      <c r="ABW57" s="92"/>
      <c r="ABX57" s="92"/>
      <c r="ABY57" s="92"/>
      <c r="ABZ57" s="92"/>
      <c r="ACA57" s="92"/>
      <c r="ACB57" s="92"/>
      <c r="ACC57" s="92"/>
      <c r="ACD57" s="92"/>
      <c r="ACE57" s="92"/>
      <c r="ACF57" s="92"/>
      <c r="ACG57" s="92"/>
      <c r="ACH57" s="92"/>
      <c r="ACI57" s="92"/>
      <c r="ACJ57" s="92"/>
      <c r="ACK57" s="92"/>
      <c r="ACL57" s="92"/>
      <c r="ACM57" s="92"/>
      <c r="ACN57" s="92"/>
      <c r="ACO57" s="92"/>
      <c r="ACP57" s="92"/>
      <c r="ACQ57" s="92"/>
      <c r="ACR57" s="92"/>
      <c r="ACS57" s="92"/>
      <c r="ACT57" s="92"/>
      <c r="ACU57" s="92"/>
      <c r="ACV57" s="92"/>
      <c r="ACW57" s="92"/>
      <c r="ACX57" s="92"/>
      <c r="ACY57" s="92"/>
      <c r="ACZ57" s="92"/>
      <c r="ADA57" s="92"/>
      <c r="ADB57" s="92"/>
      <c r="ADC57" s="92"/>
      <c r="ADD57" s="92"/>
      <c r="ADE57" s="92"/>
      <c r="ADF57" s="92"/>
      <c r="ADG57" s="92"/>
      <c r="ADH57" s="92"/>
      <c r="ADI57" s="92"/>
      <c r="ADJ57" s="92"/>
      <c r="ADK57" s="92"/>
      <c r="ADL57" s="92"/>
      <c r="ADM57" s="92"/>
      <c r="ADN57" s="92"/>
      <c r="ADO57" s="92"/>
      <c r="ADP57" s="92"/>
      <c r="ADQ57" s="92"/>
      <c r="ADR57" s="92"/>
      <c r="ADS57" s="92"/>
      <c r="ADT57" s="92"/>
      <c r="ADU57" s="92"/>
      <c r="ADV57" s="92"/>
      <c r="ADW57" s="92"/>
      <c r="ADX57" s="92"/>
      <c r="ADY57" s="92"/>
      <c r="ADZ57" s="92"/>
      <c r="AEA57" s="92"/>
      <c r="AEB57" s="92"/>
      <c r="AEC57" s="92"/>
      <c r="AED57" s="92"/>
      <c r="AEE57" s="92"/>
      <c r="AEF57" s="92"/>
      <c r="AEG57" s="92"/>
      <c r="AEH57" s="92"/>
      <c r="AEI57" s="92"/>
      <c r="AEJ57" s="92"/>
      <c r="AEK57" s="92"/>
      <c r="AEL57" s="92"/>
      <c r="AEM57" s="92"/>
      <c r="AEN57" s="92"/>
      <c r="AEO57" s="92"/>
      <c r="AEP57" s="92"/>
      <c r="AEQ57" s="92"/>
      <c r="AER57" s="92"/>
      <c r="AES57" s="92"/>
      <c r="AET57" s="92"/>
      <c r="AEU57" s="92"/>
      <c r="AEV57" s="92"/>
      <c r="AEW57" s="92"/>
      <c r="AEX57" s="92"/>
      <c r="AEY57" s="92"/>
      <c r="AEZ57" s="92"/>
      <c r="AFA57" s="92"/>
      <c r="AFB57" s="92"/>
      <c r="AFC57" s="92"/>
      <c r="AFD57" s="92"/>
      <c r="AFE57" s="92"/>
      <c r="AFF57" s="92"/>
      <c r="AFG57" s="92"/>
      <c r="AFH57" s="92"/>
      <c r="AFI57" s="92"/>
      <c r="AFJ57" s="92"/>
      <c r="AFK57" s="92"/>
      <c r="AFL57" s="92"/>
      <c r="AFM57" s="92"/>
      <c r="AFN57" s="92"/>
      <c r="AFO57" s="92"/>
      <c r="AFP57" s="92"/>
      <c r="AFQ57" s="92"/>
      <c r="AFR57" s="92"/>
      <c r="AFS57" s="92"/>
      <c r="AFT57" s="92"/>
      <c r="AFU57" s="92"/>
      <c r="AFV57" s="92"/>
      <c r="AFW57" s="92"/>
      <c r="AFX57" s="92"/>
      <c r="AFY57" s="92"/>
      <c r="AFZ57" s="92"/>
      <c r="AGA57" s="92"/>
      <c r="AGB57" s="92"/>
      <c r="AGC57" s="92"/>
      <c r="AGD57" s="92"/>
      <c r="AGE57" s="92"/>
      <c r="AGF57" s="92"/>
      <c r="AGG57" s="92"/>
      <c r="AGH57" s="92"/>
      <c r="AGI57" s="92"/>
      <c r="AGJ57" s="92"/>
      <c r="AGK57" s="92"/>
      <c r="AGL57" s="92"/>
      <c r="AGM57" s="92"/>
      <c r="AGN57" s="92"/>
      <c r="AGO57" s="92"/>
      <c r="AGP57" s="92"/>
      <c r="AGQ57" s="92"/>
      <c r="AGR57" s="92"/>
      <c r="AGS57" s="92"/>
      <c r="AGT57" s="92"/>
      <c r="AGU57" s="92"/>
      <c r="AGV57" s="92"/>
      <c r="AGW57" s="92"/>
      <c r="AGX57" s="92"/>
      <c r="AGY57" s="92"/>
      <c r="AGZ57" s="92"/>
      <c r="AHA57" s="92"/>
      <c r="AHB57" s="92"/>
      <c r="AHC57" s="92"/>
      <c r="AHD57" s="92"/>
      <c r="AHE57" s="92"/>
      <c r="AHF57" s="92"/>
      <c r="AHG57" s="92"/>
      <c r="AHH57" s="92"/>
      <c r="AHI57" s="92"/>
      <c r="AHJ57" s="92"/>
      <c r="AHK57" s="92"/>
      <c r="AHL57" s="92"/>
      <c r="AHM57" s="92"/>
      <c r="AHN57" s="92"/>
      <c r="AHO57" s="92"/>
      <c r="AHP57" s="92"/>
      <c r="AHQ57" s="92"/>
      <c r="AHR57" s="92"/>
      <c r="AHS57" s="92"/>
      <c r="AHT57" s="92"/>
      <c r="AHU57" s="92"/>
      <c r="AHV57" s="92"/>
      <c r="AHW57" s="92"/>
      <c r="AHX57" s="92"/>
      <c r="AHY57" s="92"/>
      <c r="AHZ57" s="92"/>
      <c r="AIA57" s="92"/>
      <c r="AIB57" s="92"/>
      <c r="AIC57" s="92"/>
      <c r="AID57" s="92"/>
      <c r="AIE57" s="92"/>
      <c r="AIF57" s="92"/>
      <c r="AIG57" s="92"/>
      <c r="AIH57" s="92"/>
      <c r="AII57" s="92"/>
      <c r="AIJ57" s="92"/>
      <c r="AIK57" s="92"/>
      <c r="AIL57" s="92"/>
      <c r="AIM57" s="92"/>
      <c r="AIN57" s="92"/>
      <c r="AIO57" s="92"/>
      <c r="AIP57" s="92"/>
      <c r="AIQ57" s="92"/>
      <c r="AIR57" s="92"/>
      <c r="AIS57" s="92"/>
      <c r="AIT57" s="92"/>
      <c r="AIU57" s="92"/>
      <c r="AIV57" s="92"/>
      <c r="AIW57" s="92"/>
      <c r="AIX57" s="92"/>
      <c r="AIY57" s="92"/>
      <c r="AIZ57" s="92"/>
      <c r="AJA57" s="92"/>
      <c r="AJB57" s="92"/>
      <c r="AJC57" s="92"/>
      <c r="AJD57" s="92"/>
      <c r="AJE57" s="92"/>
      <c r="AJF57" s="92"/>
      <c r="AJG57" s="92"/>
      <c r="AJH57" s="92"/>
      <c r="AJI57" s="92"/>
      <c r="AJJ57" s="92"/>
      <c r="AJK57" s="92"/>
      <c r="AJL57" s="92"/>
      <c r="AJM57" s="92"/>
      <c r="AJN57" s="92"/>
      <c r="AJO57" s="92"/>
      <c r="AJP57" s="92"/>
      <c r="AJQ57" s="92"/>
      <c r="AJR57" s="92"/>
      <c r="AJS57" s="92"/>
      <c r="AJT57" s="92"/>
      <c r="AJU57" s="92"/>
      <c r="AJV57" s="92"/>
      <c r="AJW57" s="92"/>
      <c r="AJX57" s="92"/>
      <c r="AJY57" s="92"/>
      <c r="AJZ57" s="92"/>
      <c r="AKA57" s="92"/>
      <c r="AKB57" s="92"/>
      <c r="AKC57" s="92"/>
      <c r="AKD57" s="92"/>
      <c r="AKE57" s="92"/>
      <c r="AKF57" s="92"/>
      <c r="AKG57" s="92"/>
      <c r="AKH57" s="92"/>
      <c r="AKI57" s="92"/>
      <c r="AKJ57" s="92"/>
      <c r="AKK57" s="92"/>
      <c r="AKL57" s="92"/>
      <c r="AKM57" s="92"/>
      <c r="AKN57" s="92"/>
      <c r="AKO57" s="92"/>
      <c r="AKP57" s="92"/>
      <c r="AKQ57" s="92"/>
      <c r="AKR57" s="92"/>
      <c r="AKS57" s="92"/>
      <c r="AKT57" s="92"/>
      <c r="AKU57" s="92"/>
      <c r="AKV57" s="92"/>
      <c r="AKW57" s="92"/>
      <c r="AKX57" s="92"/>
      <c r="AKY57" s="92"/>
      <c r="AKZ57" s="92"/>
      <c r="ALA57" s="92"/>
      <c r="ALB57" s="92"/>
      <c r="ALC57" s="92"/>
      <c r="ALD57" s="92"/>
      <c r="ALE57" s="92"/>
      <c r="ALF57" s="92"/>
      <c r="ALG57" s="92"/>
      <c r="ALH57" s="92"/>
      <c r="ALI57" s="92"/>
      <c r="ALJ57" s="92"/>
      <c r="ALK57" s="92"/>
      <c r="ALL57" s="92"/>
      <c r="ALM57" s="92"/>
      <c r="ALN57" s="92"/>
      <c r="ALO57" s="92"/>
      <c r="ALP57" s="92"/>
      <c r="ALQ57" s="92"/>
      <c r="ALR57" s="92"/>
      <c r="ALS57" s="92"/>
      <c r="ALT57" s="92"/>
      <c r="ALU57" s="92"/>
      <c r="ALV57" s="92"/>
      <c r="ALW57" s="92"/>
      <c r="ALX57" s="92"/>
      <c r="ALY57" s="92"/>
      <c r="ALZ57" s="92"/>
      <c r="AMA57" s="92"/>
      <c r="AMB57" s="92"/>
      <c r="AMC57" s="92"/>
      <c r="AMD57" s="92"/>
      <c r="AME57" s="92"/>
      <c r="AMF57" s="92"/>
      <c r="AMG57" s="92"/>
      <c r="AMH57" s="92"/>
      <c r="AMI57" s="92"/>
      <c r="AMJ57" s="92"/>
    </row>
    <row r="58" spans="1:1024" ht="26.25" customHeight="1" x14ac:dyDescent="0.2">
      <c r="A58" s="229" t="s">
        <v>19</v>
      </c>
      <c r="B58" s="229"/>
      <c r="C58" s="229"/>
      <c r="D58" s="229"/>
      <c r="E58" s="229"/>
      <c r="F58" s="229"/>
      <c r="G58" s="229"/>
      <c r="H58" s="229"/>
      <c r="I58" s="229"/>
      <c r="J58" s="229"/>
      <c r="K58" s="91"/>
      <c r="L58" s="91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2"/>
      <c r="FQ58" s="92"/>
      <c r="FR58" s="92"/>
      <c r="FS58" s="92"/>
      <c r="FT58" s="92"/>
      <c r="FU58" s="92"/>
      <c r="FV58" s="92"/>
      <c r="FW58" s="92"/>
      <c r="FX58" s="92"/>
      <c r="FY58" s="92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2"/>
      <c r="GK58" s="92"/>
      <c r="GL58" s="92"/>
      <c r="GM58" s="92"/>
      <c r="GN58" s="92"/>
      <c r="GO58" s="92"/>
      <c r="GP58" s="92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2"/>
      <c r="JH58" s="92"/>
      <c r="JI58" s="92"/>
      <c r="JJ58" s="92"/>
      <c r="JK58" s="92"/>
      <c r="JL58" s="92"/>
      <c r="JM58" s="92"/>
      <c r="JN58" s="92"/>
      <c r="JO58" s="92"/>
      <c r="JP58" s="92"/>
      <c r="JQ58" s="92"/>
      <c r="JR58" s="92"/>
      <c r="JS58" s="92"/>
      <c r="JT58" s="92"/>
      <c r="JU58" s="92"/>
      <c r="JV58" s="92"/>
      <c r="JW58" s="92"/>
      <c r="JX58" s="92"/>
      <c r="JY58" s="92"/>
      <c r="JZ58" s="92"/>
      <c r="KA58" s="92"/>
      <c r="KB58" s="92"/>
      <c r="KC58" s="92"/>
      <c r="KD58" s="92"/>
      <c r="KE58" s="92"/>
      <c r="KF58" s="92"/>
      <c r="KG58" s="92"/>
      <c r="KH58" s="92"/>
      <c r="KI58" s="92"/>
      <c r="KJ58" s="92"/>
      <c r="KK58" s="92"/>
      <c r="KL58" s="92"/>
      <c r="KM58" s="92"/>
      <c r="KN58" s="92"/>
      <c r="KO58" s="92"/>
      <c r="KP58" s="92"/>
      <c r="KQ58" s="92"/>
      <c r="KR58" s="92"/>
      <c r="KS58" s="92"/>
      <c r="KT58" s="92"/>
      <c r="KU58" s="92"/>
      <c r="KV58" s="92"/>
      <c r="KW58" s="92"/>
      <c r="KX58" s="92"/>
      <c r="KY58" s="92"/>
      <c r="KZ58" s="92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2"/>
      <c r="LP58" s="92"/>
      <c r="LQ58" s="92"/>
      <c r="LR58" s="92"/>
      <c r="LS58" s="92"/>
      <c r="LT58" s="92"/>
      <c r="LU58" s="92"/>
      <c r="LV58" s="92"/>
      <c r="LW58" s="92"/>
      <c r="LX58" s="92"/>
      <c r="LY58" s="92"/>
      <c r="LZ58" s="92"/>
      <c r="MA58" s="92"/>
      <c r="MB58" s="92"/>
      <c r="MC58" s="92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2"/>
      <c r="MT58" s="92"/>
      <c r="MU58" s="92"/>
      <c r="MV58" s="92"/>
      <c r="MW58" s="92"/>
      <c r="MX58" s="92"/>
      <c r="MY58" s="92"/>
      <c r="MZ58" s="92"/>
      <c r="NA58" s="92"/>
      <c r="NB58" s="92"/>
      <c r="NC58" s="92"/>
      <c r="ND58" s="92"/>
      <c r="NE58" s="92"/>
      <c r="NF58" s="92"/>
      <c r="NG58" s="92"/>
      <c r="NH58" s="92"/>
      <c r="NI58" s="92"/>
      <c r="NJ58" s="92"/>
      <c r="NK58" s="92"/>
      <c r="NL58" s="92"/>
      <c r="NM58" s="92"/>
      <c r="NN58" s="92"/>
      <c r="NO58" s="92"/>
      <c r="NP58" s="92"/>
      <c r="NQ58" s="92"/>
      <c r="NR58" s="92"/>
      <c r="NS58" s="92"/>
      <c r="NT58" s="92"/>
      <c r="NU58" s="92"/>
      <c r="NV58" s="92"/>
      <c r="NW58" s="92"/>
      <c r="NX58" s="92"/>
      <c r="NY58" s="92"/>
      <c r="NZ58" s="92"/>
      <c r="OA58" s="92"/>
      <c r="OB58" s="92"/>
      <c r="OC58" s="92"/>
      <c r="OD58" s="92"/>
      <c r="OE58" s="92"/>
      <c r="OF58" s="92"/>
      <c r="OG58" s="92"/>
      <c r="OH58" s="92"/>
      <c r="OI58" s="92"/>
      <c r="OJ58" s="92"/>
      <c r="OK58" s="92"/>
      <c r="OL58" s="92"/>
      <c r="OM58" s="92"/>
      <c r="ON58" s="92"/>
      <c r="OO58" s="92"/>
      <c r="OP58" s="92"/>
      <c r="OQ58" s="92"/>
      <c r="OR58" s="92"/>
      <c r="OS58" s="92"/>
      <c r="OT58" s="92"/>
      <c r="OU58" s="92"/>
      <c r="OV58" s="92"/>
      <c r="OW58" s="92"/>
      <c r="OX58" s="92"/>
      <c r="OY58" s="92"/>
      <c r="OZ58" s="92"/>
      <c r="PA58" s="92"/>
      <c r="PB58" s="92"/>
      <c r="PC58" s="92"/>
      <c r="PD58" s="92"/>
      <c r="PE58" s="92"/>
      <c r="PF58" s="92"/>
      <c r="PG58" s="92"/>
      <c r="PH58" s="92"/>
      <c r="PI58" s="92"/>
      <c r="PJ58" s="92"/>
      <c r="PK58" s="92"/>
      <c r="PL58" s="92"/>
      <c r="PM58" s="92"/>
      <c r="PN58" s="92"/>
      <c r="PO58" s="92"/>
      <c r="PP58" s="92"/>
      <c r="PQ58" s="92"/>
      <c r="PR58" s="92"/>
      <c r="PS58" s="92"/>
      <c r="PT58" s="92"/>
      <c r="PU58" s="92"/>
      <c r="PV58" s="92"/>
      <c r="PW58" s="92"/>
      <c r="PX58" s="92"/>
      <c r="PY58" s="92"/>
      <c r="PZ58" s="92"/>
      <c r="QA58" s="92"/>
      <c r="QB58" s="92"/>
      <c r="QC58" s="92"/>
      <c r="QD58" s="92"/>
      <c r="QE58" s="92"/>
      <c r="QF58" s="92"/>
      <c r="QG58" s="92"/>
      <c r="QH58" s="92"/>
      <c r="QI58" s="92"/>
      <c r="QJ58" s="92"/>
      <c r="QK58" s="92"/>
      <c r="QL58" s="92"/>
      <c r="QM58" s="92"/>
      <c r="QN58" s="92"/>
      <c r="QO58" s="92"/>
      <c r="QP58" s="92"/>
      <c r="QQ58" s="92"/>
      <c r="QR58" s="92"/>
      <c r="QS58" s="92"/>
      <c r="QT58" s="92"/>
      <c r="QU58" s="92"/>
      <c r="QV58" s="92"/>
      <c r="QW58" s="92"/>
      <c r="QX58" s="92"/>
      <c r="QY58" s="92"/>
      <c r="QZ58" s="92"/>
      <c r="RA58" s="92"/>
      <c r="RB58" s="92"/>
      <c r="RC58" s="92"/>
      <c r="RD58" s="92"/>
      <c r="RE58" s="92"/>
      <c r="RF58" s="92"/>
      <c r="RG58" s="92"/>
      <c r="RH58" s="92"/>
      <c r="RI58" s="92"/>
      <c r="RJ58" s="92"/>
      <c r="RK58" s="92"/>
      <c r="RL58" s="92"/>
      <c r="RM58" s="92"/>
      <c r="RN58" s="92"/>
      <c r="RO58" s="92"/>
      <c r="RP58" s="92"/>
      <c r="RQ58" s="92"/>
      <c r="RR58" s="92"/>
      <c r="RS58" s="92"/>
      <c r="RT58" s="92"/>
      <c r="RU58" s="92"/>
      <c r="RV58" s="92"/>
      <c r="RW58" s="92"/>
      <c r="RX58" s="92"/>
      <c r="RY58" s="92"/>
      <c r="RZ58" s="92"/>
      <c r="SA58" s="92"/>
      <c r="SB58" s="92"/>
      <c r="SC58" s="92"/>
      <c r="SD58" s="92"/>
      <c r="SE58" s="92"/>
      <c r="SF58" s="92"/>
      <c r="SG58" s="92"/>
      <c r="SH58" s="92"/>
      <c r="SI58" s="92"/>
      <c r="SJ58" s="92"/>
      <c r="SK58" s="92"/>
      <c r="SL58" s="92"/>
      <c r="SM58" s="92"/>
      <c r="SN58" s="92"/>
      <c r="SO58" s="92"/>
      <c r="SP58" s="92"/>
      <c r="SQ58" s="92"/>
      <c r="SR58" s="92"/>
      <c r="SS58" s="92"/>
      <c r="ST58" s="92"/>
      <c r="SU58" s="92"/>
      <c r="SV58" s="92"/>
      <c r="SW58" s="92"/>
      <c r="SX58" s="92"/>
      <c r="SY58" s="92"/>
      <c r="SZ58" s="92"/>
      <c r="TA58" s="92"/>
      <c r="TB58" s="92"/>
      <c r="TC58" s="92"/>
      <c r="TD58" s="92"/>
      <c r="TE58" s="92"/>
      <c r="TF58" s="92"/>
      <c r="TG58" s="92"/>
      <c r="TH58" s="92"/>
      <c r="TI58" s="92"/>
      <c r="TJ58" s="92"/>
      <c r="TK58" s="92"/>
      <c r="TL58" s="92"/>
      <c r="TM58" s="92"/>
      <c r="TN58" s="92"/>
      <c r="TO58" s="92"/>
      <c r="TP58" s="92"/>
      <c r="TQ58" s="92"/>
      <c r="TR58" s="92"/>
      <c r="TS58" s="92"/>
      <c r="TT58" s="92"/>
      <c r="TU58" s="92"/>
      <c r="TV58" s="92"/>
      <c r="TW58" s="92"/>
      <c r="TX58" s="92"/>
      <c r="TY58" s="92"/>
      <c r="TZ58" s="92"/>
      <c r="UA58" s="92"/>
      <c r="UB58" s="92"/>
      <c r="UC58" s="92"/>
      <c r="UD58" s="92"/>
      <c r="UE58" s="92"/>
      <c r="UF58" s="92"/>
      <c r="UG58" s="92"/>
      <c r="UH58" s="92"/>
      <c r="UI58" s="92"/>
      <c r="UJ58" s="92"/>
      <c r="UK58" s="92"/>
      <c r="UL58" s="92"/>
      <c r="UM58" s="92"/>
      <c r="UN58" s="92"/>
      <c r="UO58" s="92"/>
      <c r="UP58" s="92"/>
      <c r="UQ58" s="92"/>
      <c r="UR58" s="92"/>
      <c r="US58" s="92"/>
      <c r="UT58" s="92"/>
      <c r="UU58" s="92"/>
      <c r="UV58" s="92"/>
      <c r="UW58" s="92"/>
      <c r="UX58" s="92"/>
      <c r="UY58" s="92"/>
      <c r="UZ58" s="92"/>
      <c r="VA58" s="92"/>
      <c r="VB58" s="92"/>
      <c r="VC58" s="92"/>
      <c r="VD58" s="92"/>
      <c r="VE58" s="92"/>
      <c r="VF58" s="92"/>
      <c r="VG58" s="92"/>
      <c r="VH58" s="92"/>
      <c r="VI58" s="92"/>
      <c r="VJ58" s="92"/>
      <c r="VK58" s="92"/>
      <c r="VL58" s="92"/>
      <c r="VM58" s="92"/>
      <c r="VN58" s="92"/>
      <c r="VO58" s="92"/>
      <c r="VP58" s="92"/>
      <c r="VQ58" s="92"/>
      <c r="VR58" s="92"/>
      <c r="VS58" s="92"/>
      <c r="VT58" s="92"/>
      <c r="VU58" s="92"/>
      <c r="VV58" s="92"/>
      <c r="VW58" s="92"/>
      <c r="VX58" s="92"/>
      <c r="VY58" s="92"/>
      <c r="VZ58" s="92"/>
      <c r="WA58" s="92"/>
      <c r="WB58" s="92"/>
      <c r="WC58" s="92"/>
      <c r="WD58" s="92"/>
      <c r="WE58" s="92"/>
      <c r="WF58" s="92"/>
      <c r="WG58" s="92"/>
      <c r="WH58" s="92"/>
      <c r="WI58" s="92"/>
      <c r="WJ58" s="92"/>
      <c r="WK58" s="92"/>
      <c r="WL58" s="92"/>
      <c r="WM58" s="92"/>
      <c r="WN58" s="92"/>
      <c r="WO58" s="92"/>
      <c r="WP58" s="92"/>
      <c r="WQ58" s="92"/>
      <c r="WR58" s="92"/>
      <c r="WS58" s="92"/>
      <c r="WT58" s="92"/>
      <c r="WU58" s="92"/>
      <c r="WV58" s="92"/>
      <c r="WW58" s="92"/>
      <c r="WX58" s="92"/>
      <c r="WY58" s="92"/>
      <c r="WZ58" s="92"/>
      <c r="XA58" s="92"/>
      <c r="XB58" s="92"/>
      <c r="XC58" s="92"/>
      <c r="XD58" s="92"/>
      <c r="XE58" s="92"/>
      <c r="XF58" s="92"/>
      <c r="XG58" s="92"/>
      <c r="XH58" s="92"/>
      <c r="XI58" s="92"/>
      <c r="XJ58" s="92"/>
      <c r="XK58" s="92"/>
      <c r="XL58" s="92"/>
      <c r="XM58" s="92"/>
      <c r="XN58" s="92"/>
      <c r="XO58" s="92"/>
      <c r="XP58" s="92"/>
      <c r="XQ58" s="92"/>
      <c r="XR58" s="92"/>
      <c r="XS58" s="92"/>
      <c r="XT58" s="92"/>
      <c r="XU58" s="92"/>
      <c r="XV58" s="92"/>
      <c r="XW58" s="92"/>
      <c r="XX58" s="92"/>
      <c r="XY58" s="92"/>
      <c r="XZ58" s="92"/>
      <c r="YA58" s="92"/>
      <c r="YB58" s="92"/>
      <c r="YC58" s="92"/>
      <c r="YD58" s="92"/>
      <c r="YE58" s="92"/>
      <c r="YF58" s="92"/>
      <c r="YG58" s="92"/>
      <c r="YH58" s="92"/>
      <c r="YI58" s="92"/>
      <c r="YJ58" s="92"/>
      <c r="YK58" s="92"/>
      <c r="YL58" s="92"/>
      <c r="YM58" s="92"/>
      <c r="YN58" s="92"/>
      <c r="YO58" s="92"/>
      <c r="YP58" s="92"/>
      <c r="YQ58" s="92"/>
      <c r="YR58" s="92"/>
      <c r="YS58" s="92"/>
      <c r="YT58" s="92"/>
      <c r="YU58" s="92"/>
      <c r="YV58" s="92"/>
      <c r="YW58" s="92"/>
      <c r="YX58" s="92"/>
      <c r="YY58" s="92"/>
      <c r="YZ58" s="92"/>
      <c r="ZA58" s="92"/>
      <c r="ZB58" s="92"/>
      <c r="ZC58" s="92"/>
      <c r="ZD58" s="92"/>
      <c r="ZE58" s="92"/>
      <c r="ZF58" s="92"/>
      <c r="ZG58" s="92"/>
      <c r="ZH58" s="92"/>
      <c r="ZI58" s="92"/>
      <c r="ZJ58" s="92"/>
      <c r="ZK58" s="92"/>
      <c r="ZL58" s="92"/>
      <c r="ZM58" s="92"/>
      <c r="ZN58" s="92"/>
      <c r="ZO58" s="92"/>
      <c r="ZP58" s="92"/>
      <c r="ZQ58" s="92"/>
      <c r="ZR58" s="92"/>
      <c r="ZS58" s="92"/>
      <c r="ZT58" s="92"/>
      <c r="ZU58" s="92"/>
      <c r="ZV58" s="92"/>
      <c r="ZW58" s="92"/>
      <c r="ZX58" s="92"/>
      <c r="ZY58" s="92"/>
      <c r="ZZ58" s="92"/>
      <c r="AAA58" s="92"/>
      <c r="AAB58" s="92"/>
      <c r="AAC58" s="92"/>
      <c r="AAD58" s="92"/>
      <c r="AAE58" s="92"/>
      <c r="AAF58" s="92"/>
      <c r="AAG58" s="92"/>
      <c r="AAH58" s="92"/>
      <c r="AAI58" s="92"/>
      <c r="AAJ58" s="92"/>
      <c r="AAK58" s="92"/>
      <c r="AAL58" s="92"/>
      <c r="AAM58" s="92"/>
      <c r="AAN58" s="92"/>
      <c r="AAO58" s="92"/>
      <c r="AAP58" s="92"/>
      <c r="AAQ58" s="92"/>
      <c r="AAR58" s="92"/>
      <c r="AAS58" s="92"/>
      <c r="AAT58" s="92"/>
      <c r="AAU58" s="92"/>
      <c r="AAV58" s="92"/>
      <c r="AAW58" s="92"/>
      <c r="AAX58" s="92"/>
      <c r="AAY58" s="92"/>
      <c r="AAZ58" s="92"/>
      <c r="ABA58" s="92"/>
      <c r="ABB58" s="92"/>
      <c r="ABC58" s="92"/>
      <c r="ABD58" s="92"/>
      <c r="ABE58" s="92"/>
      <c r="ABF58" s="92"/>
      <c r="ABG58" s="92"/>
      <c r="ABH58" s="92"/>
      <c r="ABI58" s="92"/>
      <c r="ABJ58" s="92"/>
      <c r="ABK58" s="92"/>
      <c r="ABL58" s="92"/>
      <c r="ABM58" s="92"/>
      <c r="ABN58" s="92"/>
      <c r="ABO58" s="92"/>
      <c r="ABP58" s="92"/>
      <c r="ABQ58" s="92"/>
      <c r="ABR58" s="92"/>
      <c r="ABS58" s="92"/>
      <c r="ABT58" s="92"/>
      <c r="ABU58" s="92"/>
      <c r="ABV58" s="92"/>
      <c r="ABW58" s="92"/>
      <c r="ABX58" s="92"/>
      <c r="ABY58" s="92"/>
      <c r="ABZ58" s="92"/>
      <c r="ACA58" s="92"/>
      <c r="ACB58" s="92"/>
      <c r="ACC58" s="92"/>
      <c r="ACD58" s="92"/>
      <c r="ACE58" s="92"/>
      <c r="ACF58" s="92"/>
      <c r="ACG58" s="92"/>
      <c r="ACH58" s="92"/>
      <c r="ACI58" s="92"/>
      <c r="ACJ58" s="92"/>
      <c r="ACK58" s="92"/>
      <c r="ACL58" s="92"/>
      <c r="ACM58" s="92"/>
      <c r="ACN58" s="92"/>
      <c r="ACO58" s="92"/>
      <c r="ACP58" s="92"/>
      <c r="ACQ58" s="92"/>
      <c r="ACR58" s="92"/>
      <c r="ACS58" s="92"/>
      <c r="ACT58" s="92"/>
      <c r="ACU58" s="92"/>
      <c r="ACV58" s="92"/>
      <c r="ACW58" s="92"/>
      <c r="ACX58" s="92"/>
      <c r="ACY58" s="92"/>
      <c r="ACZ58" s="92"/>
      <c r="ADA58" s="92"/>
      <c r="ADB58" s="92"/>
      <c r="ADC58" s="92"/>
      <c r="ADD58" s="92"/>
      <c r="ADE58" s="92"/>
      <c r="ADF58" s="92"/>
      <c r="ADG58" s="92"/>
      <c r="ADH58" s="92"/>
      <c r="ADI58" s="92"/>
      <c r="ADJ58" s="92"/>
      <c r="ADK58" s="92"/>
      <c r="ADL58" s="92"/>
      <c r="ADM58" s="92"/>
      <c r="ADN58" s="92"/>
      <c r="ADO58" s="92"/>
      <c r="ADP58" s="92"/>
      <c r="ADQ58" s="92"/>
      <c r="ADR58" s="92"/>
      <c r="ADS58" s="92"/>
      <c r="ADT58" s="92"/>
      <c r="ADU58" s="92"/>
      <c r="ADV58" s="92"/>
      <c r="ADW58" s="92"/>
      <c r="ADX58" s="92"/>
      <c r="ADY58" s="92"/>
      <c r="ADZ58" s="92"/>
      <c r="AEA58" s="92"/>
      <c r="AEB58" s="92"/>
      <c r="AEC58" s="92"/>
      <c r="AED58" s="92"/>
      <c r="AEE58" s="92"/>
      <c r="AEF58" s="92"/>
      <c r="AEG58" s="92"/>
      <c r="AEH58" s="92"/>
      <c r="AEI58" s="92"/>
      <c r="AEJ58" s="92"/>
      <c r="AEK58" s="92"/>
      <c r="AEL58" s="92"/>
      <c r="AEM58" s="92"/>
      <c r="AEN58" s="92"/>
      <c r="AEO58" s="92"/>
      <c r="AEP58" s="92"/>
      <c r="AEQ58" s="92"/>
      <c r="AER58" s="92"/>
      <c r="AES58" s="92"/>
      <c r="AET58" s="92"/>
      <c r="AEU58" s="92"/>
      <c r="AEV58" s="92"/>
      <c r="AEW58" s="92"/>
      <c r="AEX58" s="92"/>
      <c r="AEY58" s="92"/>
      <c r="AEZ58" s="92"/>
      <c r="AFA58" s="92"/>
      <c r="AFB58" s="92"/>
      <c r="AFC58" s="92"/>
      <c r="AFD58" s="92"/>
      <c r="AFE58" s="92"/>
      <c r="AFF58" s="92"/>
      <c r="AFG58" s="92"/>
      <c r="AFH58" s="92"/>
      <c r="AFI58" s="92"/>
      <c r="AFJ58" s="92"/>
      <c r="AFK58" s="92"/>
      <c r="AFL58" s="92"/>
      <c r="AFM58" s="92"/>
      <c r="AFN58" s="92"/>
      <c r="AFO58" s="92"/>
      <c r="AFP58" s="92"/>
      <c r="AFQ58" s="92"/>
      <c r="AFR58" s="92"/>
      <c r="AFS58" s="92"/>
      <c r="AFT58" s="92"/>
      <c r="AFU58" s="92"/>
      <c r="AFV58" s="92"/>
      <c r="AFW58" s="92"/>
      <c r="AFX58" s="92"/>
      <c r="AFY58" s="92"/>
      <c r="AFZ58" s="92"/>
      <c r="AGA58" s="92"/>
      <c r="AGB58" s="92"/>
      <c r="AGC58" s="92"/>
      <c r="AGD58" s="92"/>
      <c r="AGE58" s="92"/>
      <c r="AGF58" s="92"/>
      <c r="AGG58" s="92"/>
      <c r="AGH58" s="92"/>
      <c r="AGI58" s="92"/>
      <c r="AGJ58" s="92"/>
      <c r="AGK58" s="92"/>
      <c r="AGL58" s="92"/>
      <c r="AGM58" s="92"/>
      <c r="AGN58" s="92"/>
      <c r="AGO58" s="92"/>
      <c r="AGP58" s="92"/>
      <c r="AGQ58" s="92"/>
      <c r="AGR58" s="92"/>
      <c r="AGS58" s="92"/>
      <c r="AGT58" s="92"/>
      <c r="AGU58" s="92"/>
      <c r="AGV58" s="92"/>
      <c r="AGW58" s="92"/>
      <c r="AGX58" s="92"/>
      <c r="AGY58" s="92"/>
      <c r="AGZ58" s="92"/>
      <c r="AHA58" s="92"/>
      <c r="AHB58" s="92"/>
      <c r="AHC58" s="92"/>
      <c r="AHD58" s="92"/>
      <c r="AHE58" s="92"/>
      <c r="AHF58" s="92"/>
      <c r="AHG58" s="92"/>
      <c r="AHH58" s="92"/>
      <c r="AHI58" s="92"/>
      <c r="AHJ58" s="92"/>
      <c r="AHK58" s="92"/>
      <c r="AHL58" s="92"/>
      <c r="AHM58" s="92"/>
      <c r="AHN58" s="92"/>
      <c r="AHO58" s="92"/>
      <c r="AHP58" s="92"/>
      <c r="AHQ58" s="92"/>
      <c r="AHR58" s="92"/>
      <c r="AHS58" s="92"/>
      <c r="AHT58" s="92"/>
      <c r="AHU58" s="92"/>
      <c r="AHV58" s="92"/>
      <c r="AHW58" s="92"/>
      <c r="AHX58" s="92"/>
      <c r="AHY58" s="92"/>
      <c r="AHZ58" s="92"/>
      <c r="AIA58" s="92"/>
      <c r="AIB58" s="92"/>
      <c r="AIC58" s="92"/>
      <c r="AID58" s="92"/>
      <c r="AIE58" s="92"/>
      <c r="AIF58" s="92"/>
      <c r="AIG58" s="92"/>
      <c r="AIH58" s="92"/>
      <c r="AII58" s="92"/>
      <c r="AIJ58" s="92"/>
      <c r="AIK58" s="92"/>
      <c r="AIL58" s="92"/>
      <c r="AIM58" s="92"/>
      <c r="AIN58" s="92"/>
      <c r="AIO58" s="92"/>
      <c r="AIP58" s="92"/>
      <c r="AIQ58" s="92"/>
      <c r="AIR58" s="92"/>
      <c r="AIS58" s="92"/>
      <c r="AIT58" s="92"/>
      <c r="AIU58" s="92"/>
      <c r="AIV58" s="92"/>
      <c r="AIW58" s="92"/>
      <c r="AIX58" s="92"/>
      <c r="AIY58" s="92"/>
      <c r="AIZ58" s="92"/>
      <c r="AJA58" s="92"/>
      <c r="AJB58" s="92"/>
      <c r="AJC58" s="92"/>
      <c r="AJD58" s="92"/>
      <c r="AJE58" s="92"/>
      <c r="AJF58" s="92"/>
      <c r="AJG58" s="92"/>
      <c r="AJH58" s="92"/>
      <c r="AJI58" s="92"/>
      <c r="AJJ58" s="92"/>
      <c r="AJK58" s="92"/>
      <c r="AJL58" s="92"/>
      <c r="AJM58" s="92"/>
      <c r="AJN58" s="92"/>
      <c r="AJO58" s="92"/>
      <c r="AJP58" s="92"/>
      <c r="AJQ58" s="92"/>
      <c r="AJR58" s="92"/>
      <c r="AJS58" s="92"/>
      <c r="AJT58" s="92"/>
      <c r="AJU58" s="92"/>
      <c r="AJV58" s="92"/>
      <c r="AJW58" s="92"/>
      <c r="AJX58" s="92"/>
      <c r="AJY58" s="92"/>
      <c r="AJZ58" s="92"/>
      <c r="AKA58" s="92"/>
      <c r="AKB58" s="92"/>
      <c r="AKC58" s="92"/>
      <c r="AKD58" s="92"/>
      <c r="AKE58" s="92"/>
      <c r="AKF58" s="92"/>
      <c r="AKG58" s="92"/>
      <c r="AKH58" s="92"/>
      <c r="AKI58" s="92"/>
      <c r="AKJ58" s="92"/>
      <c r="AKK58" s="92"/>
      <c r="AKL58" s="92"/>
      <c r="AKM58" s="92"/>
      <c r="AKN58" s="92"/>
      <c r="AKO58" s="92"/>
      <c r="AKP58" s="92"/>
      <c r="AKQ58" s="92"/>
      <c r="AKR58" s="92"/>
      <c r="AKS58" s="92"/>
      <c r="AKT58" s="92"/>
      <c r="AKU58" s="92"/>
      <c r="AKV58" s="92"/>
      <c r="AKW58" s="92"/>
      <c r="AKX58" s="92"/>
      <c r="AKY58" s="92"/>
      <c r="AKZ58" s="92"/>
      <c r="ALA58" s="92"/>
      <c r="ALB58" s="92"/>
      <c r="ALC58" s="92"/>
      <c r="ALD58" s="92"/>
      <c r="ALE58" s="92"/>
      <c r="ALF58" s="92"/>
      <c r="ALG58" s="92"/>
      <c r="ALH58" s="92"/>
      <c r="ALI58" s="92"/>
      <c r="ALJ58" s="92"/>
      <c r="ALK58" s="92"/>
      <c r="ALL58" s="92"/>
      <c r="ALM58" s="92"/>
      <c r="ALN58" s="92"/>
      <c r="ALO58" s="92"/>
      <c r="ALP58" s="92"/>
      <c r="ALQ58" s="92"/>
      <c r="ALR58" s="92"/>
      <c r="ALS58" s="92"/>
      <c r="ALT58" s="92"/>
      <c r="ALU58" s="92"/>
      <c r="ALV58" s="92"/>
      <c r="ALW58" s="92"/>
      <c r="ALX58" s="92"/>
      <c r="ALY58" s="92"/>
      <c r="ALZ58" s="92"/>
      <c r="AMA58" s="92"/>
      <c r="AMB58" s="92"/>
      <c r="AMC58" s="92"/>
      <c r="AMD58" s="92"/>
      <c r="AME58" s="92"/>
      <c r="AMF58" s="92"/>
      <c r="AMG58" s="92"/>
      <c r="AMH58" s="92"/>
      <c r="AMI58" s="92"/>
      <c r="AMJ58" s="92"/>
    </row>
    <row r="59" spans="1:1024" s="40" customFormat="1" ht="24.75" customHeight="1" x14ac:dyDescent="0.2">
      <c r="A59" s="98" t="s">
        <v>41</v>
      </c>
      <c r="B59" s="99"/>
      <c r="C59" s="99"/>
      <c r="D59" s="99"/>
      <c r="E59" s="99"/>
      <c r="F59" s="99"/>
      <c r="G59" s="99"/>
      <c r="H59" s="99"/>
      <c r="I59" s="99"/>
      <c r="J59" s="99"/>
      <c r="K59" s="91"/>
      <c r="L59" s="91"/>
    </row>
    <row r="60" spans="1:1024" s="40" customFormat="1" ht="24.75" customHeight="1" x14ac:dyDescent="0.2">
      <c r="A60" s="233" t="s">
        <v>46</v>
      </c>
      <c r="B60" s="233"/>
      <c r="C60" s="233"/>
      <c r="D60" s="233"/>
      <c r="E60" s="233"/>
      <c r="F60" s="233"/>
      <c r="G60" s="233"/>
      <c r="H60" s="233"/>
      <c r="I60" s="233"/>
      <c r="J60" s="233"/>
      <c r="K60" s="91"/>
      <c r="L60" s="91"/>
    </row>
    <row r="61" spans="1:1024" s="39" customFormat="1" ht="25.5" customHeight="1" x14ac:dyDescent="0.2">
      <c r="A61" s="233" t="s">
        <v>682</v>
      </c>
      <c r="B61" s="233"/>
      <c r="C61" s="233"/>
      <c r="D61" s="233"/>
      <c r="E61" s="233"/>
      <c r="F61" s="233"/>
      <c r="G61" s="233"/>
      <c r="H61" s="233"/>
      <c r="I61" s="233"/>
      <c r="J61" s="233"/>
      <c r="K61" s="91"/>
      <c r="L61" s="91"/>
    </row>
    <row r="62" spans="1:1024" s="39" customFormat="1" ht="25.5" customHeight="1" x14ac:dyDescent="0.2">
      <c r="A62" s="100" t="s">
        <v>43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13"/>
      <c r="L62" s="32"/>
    </row>
    <row r="63" spans="1:1024" s="32" customFormat="1" ht="20.25" customHeight="1" x14ac:dyDescent="0.2">
      <c r="A63" s="100" t="s">
        <v>44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14"/>
      <c r="L63" s="42"/>
    </row>
    <row r="64" spans="1:1024" s="42" customFormat="1" ht="24.75" customHeight="1" x14ac:dyDescent="0.25">
      <c r="A64" s="233" t="s">
        <v>45</v>
      </c>
      <c r="B64" s="233"/>
      <c r="C64" s="233"/>
      <c r="D64" s="233"/>
      <c r="E64" s="233"/>
      <c r="F64" s="233"/>
      <c r="G64" s="233"/>
      <c r="H64" s="233"/>
      <c r="I64" s="233"/>
      <c r="J64" s="233"/>
      <c r="K64" s="111"/>
      <c r="L64" s="5"/>
    </row>
    <row r="65" spans="1:10" ht="24.75" customHeight="1" x14ac:dyDescent="0.25">
      <c r="A65" s="233" t="s">
        <v>683</v>
      </c>
      <c r="B65" s="233"/>
      <c r="C65" s="233"/>
      <c r="D65" s="233"/>
      <c r="E65" s="233"/>
      <c r="F65" s="233"/>
      <c r="G65" s="233"/>
      <c r="H65" s="233"/>
      <c r="I65" s="233"/>
      <c r="J65" s="233"/>
    </row>
    <row r="66" spans="1:10" x14ac:dyDescent="0.25">
      <c r="A66" s="91"/>
      <c r="B66" s="91"/>
      <c r="C66" s="91"/>
      <c r="D66" s="91"/>
      <c r="E66" s="91"/>
      <c r="F66" s="91"/>
      <c r="G66" s="91"/>
      <c r="H66" s="91"/>
      <c r="I66" s="91"/>
      <c r="J66" s="91"/>
    </row>
    <row r="67" spans="1:10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</row>
    <row r="68" spans="1:10" x14ac:dyDescent="0.25">
      <c r="A68" s="32"/>
      <c r="B68" s="41"/>
      <c r="C68" s="32"/>
      <c r="D68" s="32"/>
      <c r="E68" s="32"/>
      <c r="F68" s="32"/>
      <c r="G68" s="32"/>
      <c r="H68" s="32"/>
      <c r="I68" s="32"/>
      <c r="J68" s="32"/>
    </row>
    <row r="69" spans="1:10" x14ac:dyDescent="0.25">
      <c r="A69" s="42" t="s">
        <v>20</v>
      </c>
      <c r="B69" s="43"/>
      <c r="C69" s="42"/>
      <c r="D69" s="42"/>
      <c r="E69" s="42" t="s">
        <v>21</v>
      </c>
      <c r="F69" s="42"/>
      <c r="G69" s="42"/>
      <c r="H69" s="42"/>
      <c r="I69" s="42" t="s">
        <v>22</v>
      </c>
      <c r="J69" s="42"/>
    </row>
  </sheetData>
  <mergeCells count="14">
    <mergeCell ref="A1:C1"/>
    <mergeCell ref="A24:J24"/>
    <mergeCell ref="A33:J33"/>
    <mergeCell ref="A44:J44"/>
    <mergeCell ref="A61:J61"/>
    <mergeCell ref="B56:J56"/>
    <mergeCell ref="A64:J64"/>
    <mergeCell ref="A65:J65"/>
    <mergeCell ref="A3:J3"/>
    <mergeCell ref="A57:J57"/>
    <mergeCell ref="A58:J58"/>
    <mergeCell ref="A60:J60"/>
    <mergeCell ref="A52:J52"/>
    <mergeCell ref="A30:J30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22 J34:J42">
      <formula1>1</formula1>
    </dataValidation>
    <dataValidation type="whole" operator="equal" allowBlank="1" showInputMessage="1" showErrorMessage="1" sqref="K55:L55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5:J51 J53:J55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5"/>
  <sheetViews>
    <sheetView topLeftCell="A13" zoomScale="172" zoomScaleNormal="100" workbookViewId="0">
      <selection activeCell="A27" sqref="A27:J27"/>
    </sheetView>
  </sheetViews>
  <sheetFormatPr defaultColWidth="8.875" defaultRowHeight="15" x14ac:dyDescent="0.25"/>
  <cols>
    <col min="1" max="1" width="3.125" style="5" customWidth="1"/>
    <col min="2" max="2" width="28.125" style="55" customWidth="1"/>
    <col min="3" max="3" width="6.625" style="5" customWidth="1"/>
    <col min="4" max="4" width="4.375" style="5" customWidth="1"/>
    <col min="5" max="5" width="17.375" style="5" customWidth="1"/>
    <col min="6" max="9" width="9.375" style="5" customWidth="1"/>
    <col min="10" max="10" width="7.375" style="5" customWidth="1"/>
    <col min="11" max="11" width="8.6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2"/>
      <c r="F1" s="3"/>
      <c r="G1" s="3" t="s">
        <v>51</v>
      </c>
      <c r="H1" s="3"/>
    </row>
    <row r="2" spans="1:11" s="9" customFormat="1" ht="6" customHeight="1" x14ac:dyDescent="0.15">
      <c r="K2" s="115"/>
    </row>
    <row r="3" spans="1:11" ht="18" customHeight="1" x14ac:dyDescent="0.3">
      <c r="A3" s="246" t="s">
        <v>24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s="9" customFormat="1" ht="6" customHeight="1" x14ac:dyDescent="0.15">
      <c r="K4" s="115"/>
    </row>
    <row r="5" spans="1:11" s="13" customFormat="1" ht="51" customHeight="1" x14ac:dyDescent="0.15">
      <c r="A5" s="10" t="s">
        <v>2</v>
      </c>
      <c r="B5" s="56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1.25" x14ac:dyDescent="0.15">
      <c r="A6" s="14">
        <v>1</v>
      </c>
      <c r="B6" s="57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" customHeight="1" x14ac:dyDescent="0.2">
      <c r="A7" s="235" t="s">
        <v>576</v>
      </c>
      <c r="B7" s="236"/>
      <c r="C7" s="236"/>
      <c r="D7" s="236"/>
      <c r="E7" s="236"/>
      <c r="F7" s="236"/>
      <c r="G7" s="236"/>
      <c r="H7" s="236"/>
      <c r="I7" s="236"/>
      <c r="J7" s="237"/>
      <c r="K7" s="64"/>
    </row>
    <row r="8" spans="1:11" s="17" customFormat="1" ht="62.25" customHeight="1" x14ac:dyDescent="0.2">
      <c r="A8" s="18">
        <v>1</v>
      </c>
      <c r="B8" s="139" t="s">
        <v>52</v>
      </c>
      <c r="C8" s="135">
        <v>100</v>
      </c>
      <c r="D8" s="135" t="s">
        <v>17</v>
      </c>
      <c r="E8" s="21"/>
      <c r="F8" s="194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4"/>
    </row>
    <row r="9" spans="1:11" s="17" customFormat="1" ht="45.75" customHeight="1" x14ac:dyDescent="0.2">
      <c r="A9" s="18">
        <v>2</v>
      </c>
      <c r="B9" s="139" t="s">
        <v>53</v>
      </c>
      <c r="C9" s="135">
        <v>150</v>
      </c>
      <c r="D9" s="135" t="s">
        <v>17</v>
      </c>
      <c r="E9" s="21"/>
      <c r="F9" s="194"/>
      <c r="G9" s="22">
        <f t="shared" ref="G9:G10" si="0">C9*ROUND(F9, 4)</f>
        <v>0</v>
      </c>
      <c r="H9" s="22">
        <f>G9*0.095</f>
        <v>0</v>
      </c>
      <c r="I9" s="22">
        <f>G9+H9</f>
        <v>0</v>
      </c>
      <c r="J9" s="23"/>
      <c r="K9" s="64"/>
    </row>
    <row r="10" spans="1:11" s="17" customFormat="1" ht="48" customHeight="1" x14ac:dyDescent="0.2">
      <c r="A10" s="18">
        <v>3</v>
      </c>
      <c r="B10" s="139" t="s">
        <v>54</v>
      </c>
      <c r="C10" s="135">
        <v>150</v>
      </c>
      <c r="D10" s="135" t="s">
        <v>17</v>
      </c>
      <c r="E10" s="21"/>
      <c r="F10" s="194"/>
      <c r="G10" s="22">
        <f t="shared" si="0"/>
        <v>0</v>
      </c>
      <c r="H10" s="22">
        <f>G10*0.095</f>
        <v>0</v>
      </c>
      <c r="I10" s="22">
        <f>G10+H10</f>
        <v>0</v>
      </c>
      <c r="J10" s="23"/>
      <c r="K10" s="64"/>
    </row>
    <row r="11" spans="1:11" s="17" customFormat="1" ht="20.100000000000001" customHeight="1" x14ac:dyDescent="0.2">
      <c r="A11" s="24"/>
      <c r="B11" s="25" t="s">
        <v>632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>SUM(H8:H10)</f>
        <v>0</v>
      </c>
      <c r="I11" s="28">
        <f>SUM(I8:I10)</f>
        <v>0</v>
      </c>
      <c r="J11" s="29">
        <f>SUM(J8:J10)</f>
        <v>0</v>
      </c>
      <c r="K11" s="64"/>
    </row>
    <row r="12" spans="1:11" s="17" customFormat="1" ht="15" customHeight="1" x14ac:dyDescent="0.2">
      <c r="A12" s="235" t="s">
        <v>577</v>
      </c>
      <c r="B12" s="236"/>
      <c r="C12" s="236"/>
      <c r="D12" s="236"/>
      <c r="E12" s="236"/>
      <c r="F12" s="236"/>
      <c r="G12" s="236"/>
      <c r="H12" s="236"/>
      <c r="I12" s="236"/>
      <c r="J12" s="237"/>
      <c r="K12" s="64"/>
    </row>
    <row r="13" spans="1:11" s="17" customFormat="1" ht="30" customHeight="1" x14ac:dyDescent="0.2">
      <c r="A13" s="58">
        <v>1</v>
      </c>
      <c r="B13" s="136" t="s">
        <v>55</v>
      </c>
      <c r="C13" s="135">
        <v>1800</v>
      </c>
      <c r="D13" s="135" t="s">
        <v>17</v>
      </c>
      <c r="E13" s="21"/>
      <c r="F13" s="192"/>
      <c r="G13" s="22">
        <f>C13*ROUND(F13, 4)</f>
        <v>0</v>
      </c>
      <c r="H13" s="22">
        <f>G13*0.095</f>
        <v>0</v>
      </c>
      <c r="I13" s="22">
        <f>G13+H13</f>
        <v>0</v>
      </c>
      <c r="J13" s="23"/>
      <c r="K13" s="64"/>
    </row>
    <row r="14" spans="1:11" s="17" customFormat="1" ht="20.100000000000001" customHeight="1" x14ac:dyDescent="0.2">
      <c r="A14" s="24"/>
      <c r="B14" s="25" t="s">
        <v>633</v>
      </c>
      <c r="C14" s="26" t="s">
        <v>16</v>
      </c>
      <c r="D14" s="26" t="s">
        <v>16</v>
      </c>
      <c r="E14" s="26" t="s">
        <v>16</v>
      </c>
      <c r="F14" s="27" t="s">
        <v>16</v>
      </c>
      <c r="G14" s="28">
        <f>SUM(G13:G13)</f>
        <v>0</v>
      </c>
      <c r="H14" s="28">
        <f>SUM(H13:H13)</f>
        <v>0</v>
      </c>
      <c r="I14" s="28">
        <f>SUM(I13:I13)</f>
        <v>0</v>
      </c>
      <c r="J14" s="29">
        <f>SUM(J13:J13)</f>
        <v>0</v>
      </c>
      <c r="K14" s="64"/>
    </row>
    <row r="15" spans="1:11" s="17" customFormat="1" ht="15" customHeight="1" x14ac:dyDescent="0.2">
      <c r="A15" s="235" t="s">
        <v>578</v>
      </c>
      <c r="B15" s="236"/>
      <c r="C15" s="236"/>
      <c r="D15" s="236"/>
      <c r="E15" s="236"/>
      <c r="F15" s="236"/>
      <c r="G15" s="236"/>
      <c r="H15" s="236"/>
      <c r="I15" s="236"/>
      <c r="J15" s="237"/>
      <c r="K15" s="64"/>
    </row>
    <row r="16" spans="1:11" s="17" customFormat="1" ht="50.1" customHeight="1" x14ac:dyDescent="0.2">
      <c r="A16" s="18">
        <v>1</v>
      </c>
      <c r="B16" s="136" t="s">
        <v>534</v>
      </c>
      <c r="C16" s="134">
        <v>180</v>
      </c>
      <c r="D16" s="135" t="s">
        <v>17</v>
      </c>
      <c r="E16" s="21"/>
      <c r="F16" s="192"/>
      <c r="G16" s="22">
        <f>C16*ROUND(F16, 4)</f>
        <v>0</v>
      </c>
      <c r="H16" s="22">
        <f>G16*0.095</f>
        <v>0</v>
      </c>
      <c r="I16" s="22">
        <f>G16+H16</f>
        <v>0</v>
      </c>
      <c r="J16" s="23"/>
      <c r="K16" s="64"/>
    </row>
    <row r="17" spans="1:1022" s="17" customFormat="1" ht="53.25" customHeight="1" x14ac:dyDescent="0.2">
      <c r="A17" s="18">
        <v>2</v>
      </c>
      <c r="B17" s="136" t="s">
        <v>535</v>
      </c>
      <c r="C17" s="134">
        <v>10</v>
      </c>
      <c r="D17" s="135" t="s">
        <v>17</v>
      </c>
      <c r="E17" s="21"/>
      <c r="F17" s="192"/>
      <c r="G17" s="22">
        <f t="shared" ref="G17:G20" si="1">C17*ROUND(F17, 4)</f>
        <v>0</v>
      </c>
      <c r="H17" s="22">
        <f>G17*0.095</f>
        <v>0</v>
      </c>
      <c r="I17" s="22">
        <f>G17+H17</f>
        <v>0</v>
      </c>
      <c r="J17" s="23"/>
      <c r="K17" s="64"/>
    </row>
    <row r="18" spans="1:1022" s="17" customFormat="1" ht="53.25" customHeight="1" x14ac:dyDescent="0.2">
      <c r="A18" s="18">
        <v>3</v>
      </c>
      <c r="B18" s="136" t="s">
        <v>536</v>
      </c>
      <c r="C18" s="134">
        <v>20</v>
      </c>
      <c r="D18" s="135" t="s">
        <v>17</v>
      </c>
      <c r="E18" s="21"/>
      <c r="F18" s="192"/>
      <c r="G18" s="22">
        <f t="shared" si="1"/>
        <v>0</v>
      </c>
      <c r="H18" s="22">
        <f>G18*0.095</f>
        <v>0</v>
      </c>
      <c r="I18" s="22">
        <f>G18+H18</f>
        <v>0</v>
      </c>
      <c r="J18" s="23"/>
      <c r="K18" s="64"/>
    </row>
    <row r="19" spans="1:1022" s="17" customFormat="1" ht="30" customHeight="1" x14ac:dyDescent="0.2">
      <c r="A19" s="18">
        <v>4</v>
      </c>
      <c r="B19" s="136" t="s">
        <v>537</v>
      </c>
      <c r="C19" s="134">
        <v>100</v>
      </c>
      <c r="D19" s="135" t="s">
        <v>17</v>
      </c>
      <c r="E19" s="21"/>
      <c r="F19" s="192"/>
      <c r="G19" s="22">
        <f t="shared" si="1"/>
        <v>0</v>
      </c>
      <c r="H19" s="22">
        <f>G19*0.095</f>
        <v>0</v>
      </c>
      <c r="I19" s="22">
        <f>G19+H19</f>
        <v>0</v>
      </c>
      <c r="J19" s="23"/>
      <c r="K19" s="64"/>
    </row>
    <row r="20" spans="1:1022" s="17" customFormat="1" ht="30" customHeight="1" x14ac:dyDescent="0.2">
      <c r="A20" s="18">
        <v>5</v>
      </c>
      <c r="B20" s="136" t="s">
        <v>538</v>
      </c>
      <c r="C20" s="134">
        <v>15</v>
      </c>
      <c r="D20" s="135" t="s">
        <v>17</v>
      </c>
      <c r="E20" s="21"/>
      <c r="F20" s="192"/>
      <c r="G20" s="22">
        <f t="shared" si="1"/>
        <v>0</v>
      </c>
      <c r="H20" s="22">
        <f>G20*0.095</f>
        <v>0</v>
      </c>
      <c r="I20" s="22">
        <f>G20+H20</f>
        <v>0</v>
      </c>
      <c r="J20" s="23"/>
      <c r="K20" s="64"/>
    </row>
    <row r="21" spans="1:1022" s="17" customFormat="1" ht="20.100000000000001" customHeight="1" x14ac:dyDescent="0.2">
      <c r="A21" s="24"/>
      <c r="B21" s="25" t="s">
        <v>634</v>
      </c>
      <c r="C21" s="26" t="s">
        <v>16</v>
      </c>
      <c r="D21" s="26" t="s">
        <v>16</v>
      </c>
      <c r="E21" s="26" t="s">
        <v>16</v>
      </c>
      <c r="F21" s="27" t="s">
        <v>16</v>
      </c>
      <c r="G21" s="28">
        <f>SUM(G16:G20)</f>
        <v>0</v>
      </c>
      <c r="H21" s="28">
        <f>SUM(H16:H20)</f>
        <v>0</v>
      </c>
      <c r="I21" s="28">
        <f>SUM(I16:I20)</f>
        <v>0</v>
      </c>
      <c r="J21" s="29">
        <f>SUM(J16:J20)</f>
        <v>0</v>
      </c>
      <c r="K21" s="64"/>
    </row>
    <row r="22" spans="1:1022" s="13" customFormat="1" ht="17.100000000000001" customHeight="1" x14ac:dyDescent="0.2">
      <c r="B22" s="247" t="s">
        <v>539</v>
      </c>
      <c r="C22" s="248"/>
      <c r="D22" s="248"/>
      <c r="E22" s="248"/>
      <c r="F22" s="248"/>
      <c r="G22" s="248"/>
      <c r="H22" s="248"/>
      <c r="I22" s="248"/>
      <c r="J22" s="248"/>
      <c r="K22" s="110"/>
    </row>
    <row r="23" spans="1:1022" s="13" customFormat="1" ht="15" customHeight="1" x14ac:dyDescent="0.15">
      <c r="A23" s="240" t="s">
        <v>18</v>
      </c>
      <c r="B23" s="240"/>
      <c r="C23" s="240"/>
      <c r="D23" s="240"/>
      <c r="E23" s="240"/>
      <c r="F23" s="240"/>
      <c r="G23" s="240"/>
      <c r="H23" s="240"/>
      <c r="I23" s="240"/>
      <c r="J23" s="240"/>
      <c r="K23" s="110"/>
    </row>
    <row r="24" spans="1:1022" s="32" customFormat="1" ht="23.25" customHeight="1" x14ac:dyDescent="0.2">
      <c r="A24" s="229" t="s">
        <v>19</v>
      </c>
      <c r="B24" s="230"/>
      <c r="C24" s="230"/>
      <c r="D24" s="230"/>
      <c r="E24" s="230"/>
      <c r="F24" s="230"/>
      <c r="G24" s="230"/>
      <c r="H24" s="230"/>
      <c r="I24" s="230"/>
      <c r="J24" s="230"/>
      <c r="K24" s="113"/>
    </row>
    <row r="25" spans="1:1022" ht="12.75" customHeight="1" x14ac:dyDescent="0.2">
      <c r="A25" s="98" t="s">
        <v>41</v>
      </c>
      <c r="B25" s="99"/>
      <c r="C25" s="99"/>
      <c r="D25" s="99"/>
      <c r="E25" s="99"/>
      <c r="F25" s="99"/>
      <c r="G25" s="99"/>
      <c r="H25" s="99"/>
      <c r="I25" s="99"/>
      <c r="J25" s="99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1"/>
      <c r="IU25" s="91"/>
      <c r="IV25" s="91"/>
      <c r="IW25" s="91"/>
      <c r="IX25" s="91"/>
      <c r="IY25" s="91"/>
      <c r="IZ25" s="91"/>
      <c r="JA25" s="91"/>
      <c r="JB25" s="91"/>
      <c r="JC25" s="91"/>
      <c r="JD25" s="91"/>
      <c r="JE25" s="91"/>
      <c r="JF25" s="91"/>
      <c r="JG25" s="91"/>
      <c r="JH25" s="91"/>
      <c r="JI25" s="91"/>
      <c r="JJ25" s="91"/>
      <c r="JK25" s="91"/>
      <c r="JL25" s="91"/>
      <c r="JM25" s="91"/>
      <c r="JN25" s="91"/>
      <c r="JO25" s="91"/>
      <c r="JP25" s="91"/>
      <c r="JQ25" s="91"/>
      <c r="JR25" s="91"/>
      <c r="JS25" s="91"/>
      <c r="JT25" s="91"/>
      <c r="JU25" s="91"/>
      <c r="JV25" s="91"/>
      <c r="JW25" s="91"/>
      <c r="JX25" s="91"/>
      <c r="JY25" s="91"/>
      <c r="JZ25" s="91"/>
      <c r="KA25" s="91"/>
      <c r="KB25" s="91"/>
      <c r="KC25" s="91"/>
      <c r="KD25" s="91"/>
      <c r="KE25" s="91"/>
      <c r="KF25" s="91"/>
      <c r="KG25" s="91"/>
      <c r="KH25" s="91"/>
      <c r="KI25" s="91"/>
      <c r="KJ25" s="91"/>
      <c r="KK25" s="91"/>
      <c r="KL25" s="91"/>
      <c r="KM25" s="91"/>
      <c r="KN25" s="91"/>
      <c r="KO25" s="91"/>
      <c r="KP25" s="91"/>
      <c r="KQ25" s="91"/>
      <c r="KR25" s="91"/>
      <c r="KS25" s="91"/>
      <c r="KT25" s="91"/>
      <c r="KU25" s="91"/>
      <c r="KV25" s="91"/>
      <c r="KW25" s="91"/>
      <c r="KX25" s="91"/>
      <c r="KY25" s="91"/>
      <c r="KZ25" s="91"/>
      <c r="LA25" s="91"/>
      <c r="LB25" s="91"/>
      <c r="LC25" s="91"/>
      <c r="LD25" s="91"/>
      <c r="LE25" s="91"/>
      <c r="LF25" s="91"/>
      <c r="LG25" s="91"/>
      <c r="LH25" s="91"/>
      <c r="LI25" s="91"/>
      <c r="LJ25" s="91"/>
      <c r="LK25" s="91"/>
      <c r="LL25" s="91"/>
      <c r="LM25" s="91"/>
      <c r="LN25" s="91"/>
      <c r="LO25" s="91"/>
      <c r="LP25" s="91"/>
      <c r="LQ25" s="91"/>
      <c r="LR25" s="91"/>
      <c r="LS25" s="91"/>
      <c r="LT25" s="91"/>
      <c r="LU25" s="91"/>
      <c r="LV25" s="91"/>
      <c r="LW25" s="91"/>
      <c r="LX25" s="91"/>
      <c r="LY25" s="91"/>
      <c r="LZ25" s="91"/>
      <c r="MA25" s="91"/>
      <c r="MB25" s="91"/>
      <c r="MC25" s="91"/>
      <c r="MD25" s="91"/>
      <c r="ME25" s="91"/>
      <c r="MF25" s="91"/>
      <c r="MG25" s="91"/>
      <c r="MH25" s="91"/>
      <c r="MI25" s="91"/>
      <c r="MJ25" s="91"/>
      <c r="MK25" s="91"/>
      <c r="ML25" s="91"/>
      <c r="MM25" s="91"/>
      <c r="MN25" s="91"/>
      <c r="MO25" s="91"/>
      <c r="MP25" s="91"/>
      <c r="MQ25" s="91"/>
      <c r="MR25" s="91"/>
      <c r="MS25" s="91"/>
      <c r="MT25" s="91"/>
      <c r="MU25" s="91"/>
      <c r="MV25" s="91"/>
      <c r="MW25" s="91"/>
      <c r="MX25" s="91"/>
      <c r="MY25" s="91"/>
      <c r="MZ25" s="91"/>
      <c r="NA25" s="91"/>
      <c r="NB25" s="91"/>
      <c r="NC25" s="91"/>
      <c r="ND25" s="91"/>
      <c r="NE25" s="91"/>
      <c r="NF25" s="91"/>
      <c r="NG25" s="91"/>
      <c r="NH25" s="91"/>
      <c r="NI25" s="91"/>
      <c r="NJ25" s="91"/>
      <c r="NK25" s="91"/>
      <c r="NL25" s="91"/>
      <c r="NM25" s="91"/>
      <c r="NN25" s="91"/>
      <c r="NO25" s="91"/>
      <c r="NP25" s="91"/>
      <c r="NQ25" s="91"/>
      <c r="NR25" s="91"/>
      <c r="NS25" s="91"/>
      <c r="NT25" s="91"/>
      <c r="NU25" s="91"/>
      <c r="NV25" s="91"/>
      <c r="NW25" s="91"/>
      <c r="NX25" s="91"/>
      <c r="NY25" s="91"/>
      <c r="NZ25" s="91"/>
      <c r="OA25" s="91"/>
      <c r="OB25" s="91"/>
      <c r="OC25" s="91"/>
      <c r="OD25" s="91"/>
      <c r="OE25" s="91"/>
      <c r="OF25" s="91"/>
      <c r="OG25" s="91"/>
      <c r="OH25" s="91"/>
      <c r="OI25" s="91"/>
      <c r="OJ25" s="91"/>
      <c r="OK25" s="91"/>
      <c r="OL25" s="91"/>
      <c r="OM25" s="91"/>
      <c r="ON25" s="91"/>
      <c r="OO25" s="91"/>
      <c r="OP25" s="91"/>
      <c r="OQ25" s="91"/>
      <c r="OR25" s="91"/>
      <c r="OS25" s="91"/>
      <c r="OT25" s="91"/>
      <c r="OU25" s="91"/>
      <c r="OV25" s="91"/>
      <c r="OW25" s="91"/>
      <c r="OX25" s="91"/>
      <c r="OY25" s="91"/>
      <c r="OZ25" s="91"/>
      <c r="PA25" s="91"/>
      <c r="PB25" s="91"/>
      <c r="PC25" s="91"/>
      <c r="PD25" s="91"/>
      <c r="PE25" s="91"/>
      <c r="PF25" s="91"/>
      <c r="PG25" s="91"/>
      <c r="PH25" s="91"/>
      <c r="PI25" s="91"/>
      <c r="PJ25" s="91"/>
      <c r="PK25" s="91"/>
      <c r="PL25" s="91"/>
      <c r="PM25" s="91"/>
      <c r="PN25" s="91"/>
      <c r="PO25" s="91"/>
      <c r="PP25" s="91"/>
      <c r="PQ25" s="91"/>
      <c r="PR25" s="91"/>
      <c r="PS25" s="91"/>
      <c r="PT25" s="91"/>
      <c r="PU25" s="91"/>
      <c r="PV25" s="91"/>
      <c r="PW25" s="91"/>
      <c r="PX25" s="91"/>
      <c r="PY25" s="91"/>
      <c r="PZ25" s="91"/>
      <c r="QA25" s="91"/>
      <c r="QB25" s="91"/>
      <c r="QC25" s="91"/>
      <c r="QD25" s="91"/>
      <c r="QE25" s="91"/>
      <c r="QF25" s="91"/>
      <c r="QG25" s="91"/>
      <c r="QH25" s="91"/>
      <c r="QI25" s="91"/>
      <c r="QJ25" s="91"/>
      <c r="QK25" s="91"/>
      <c r="QL25" s="91"/>
      <c r="QM25" s="91"/>
      <c r="QN25" s="91"/>
      <c r="QO25" s="91"/>
      <c r="QP25" s="91"/>
      <c r="QQ25" s="91"/>
      <c r="QR25" s="91"/>
      <c r="QS25" s="91"/>
      <c r="QT25" s="91"/>
      <c r="QU25" s="91"/>
      <c r="QV25" s="91"/>
      <c r="QW25" s="91"/>
      <c r="QX25" s="91"/>
      <c r="QY25" s="91"/>
      <c r="QZ25" s="91"/>
      <c r="RA25" s="91"/>
      <c r="RB25" s="91"/>
      <c r="RC25" s="91"/>
      <c r="RD25" s="91"/>
      <c r="RE25" s="91"/>
      <c r="RF25" s="91"/>
      <c r="RG25" s="91"/>
      <c r="RH25" s="91"/>
      <c r="RI25" s="91"/>
      <c r="RJ25" s="91"/>
      <c r="RK25" s="91"/>
      <c r="RL25" s="91"/>
      <c r="RM25" s="91"/>
      <c r="RN25" s="91"/>
      <c r="RO25" s="91"/>
      <c r="RP25" s="91"/>
      <c r="RQ25" s="91"/>
      <c r="RR25" s="91"/>
      <c r="RS25" s="91"/>
      <c r="RT25" s="91"/>
      <c r="RU25" s="91"/>
      <c r="RV25" s="91"/>
      <c r="RW25" s="91"/>
      <c r="RX25" s="91"/>
      <c r="RY25" s="91"/>
      <c r="RZ25" s="91"/>
      <c r="SA25" s="91"/>
      <c r="SB25" s="91"/>
      <c r="SC25" s="91"/>
      <c r="SD25" s="91"/>
      <c r="SE25" s="91"/>
      <c r="SF25" s="91"/>
      <c r="SG25" s="91"/>
      <c r="SH25" s="91"/>
      <c r="SI25" s="91"/>
      <c r="SJ25" s="91"/>
      <c r="SK25" s="91"/>
      <c r="SL25" s="91"/>
      <c r="SM25" s="91"/>
      <c r="SN25" s="91"/>
      <c r="SO25" s="91"/>
      <c r="SP25" s="91"/>
      <c r="SQ25" s="91"/>
      <c r="SR25" s="91"/>
      <c r="SS25" s="91"/>
      <c r="ST25" s="91"/>
      <c r="SU25" s="91"/>
      <c r="SV25" s="91"/>
      <c r="SW25" s="91"/>
      <c r="SX25" s="91"/>
      <c r="SY25" s="91"/>
      <c r="SZ25" s="91"/>
      <c r="TA25" s="91"/>
      <c r="TB25" s="91"/>
      <c r="TC25" s="91"/>
      <c r="TD25" s="91"/>
      <c r="TE25" s="91"/>
      <c r="TF25" s="91"/>
      <c r="TG25" s="91"/>
      <c r="TH25" s="91"/>
      <c r="TI25" s="91"/>
      <c r="TJ25" s="91"/>
      <c r="TK25" s="91"/>
      <c r="TL25" s="91"/>
      <c r="TM25" s="91"/>
      <c r="TN25" s="91"/>
      <c r="TO25" s="91"/>
      <c r="TP25" s="91"/>
      <c r="TQ25" s="91"/>
      <c r="TR25" s="91"/>
      <c r="TS25" s="91"/>
      <c r="TT25" s="91"/>
      <c r="TU25" s="91"/>
      <c r="TV25" s="91"/>
      <c r="TW25" s="91"/>
      <c r="TX25" s="91"/>
      <c r="TY25" s="91"/>
      <c r="TZ25" s="91"/>
      <c r="UA25" s="91"/>
      <c r="UB25" s="91"/>
      <c r="UC25" s="91"/>
      <c r="UD25" s="91"/>
      <c r="UE25" s="91"/>
      <c r="UF25" s="91"/>
      <c r="UG25" s="91"/>
      <c r="UH25" s="91"/>
      <c r="UI25" s="91"/>
      <c r="UJ25" s="91"/>
      <c r="UK25" s="91"/>
      <c r="UL25" s="91"/>
      <c r="UM25" s="91"/>
      <c r="UN25" s="91"/>
      <c r="UO25" s="91"/>
      <c r="UP25" s="91"/>
      <c r="UQ25" s="91"/>
      <c r="UR25" s="91"/>
      <c r="US25" s="91"/>
      <c r="UT25" s="91"/>
      <c r="UU25" s="91"/>
      <c r="UV25" s="91"/>
      <c r="UW25" s="91"/>
      <c r="UX25" s="91"/>
      <c r="UY25" s="91"/>
      <c r="UZ25" s="91"/>
      <c r="VA25" s="91"/>
      <c r="VB25" s="91"/>
      <c r="VC25" s="91"/>
      <c r="VD25" s="91"/>
      <c r="VE25" s="91"/>
      <c r="VF25" s="91"/>
      <c r="VG25" s="91"/>
      <c r="VH25" s="91"/>
      <c r="VI25" s="91"/>
      <c r="VJ25" s="91"/>
      <c r="VK25" s="91"/>
      <c r="VL25" s="91"/>
      <c r="VM25" s="91"/>
      <c r="VN25" s="91"/>
      <c r="VO25" s="91"/>
      <c r="VP25" s="91"/>
      <c r="VQ25" s="91"/>
      <c r="VR25" s="91"/>
      <c r="VS25" s="91"/>
      <c r="VT25" s="91"/>
      <c r="VU25" s="91"/>
      <c r="VV25" s="91"/>
      <c r="VW25" s="91"/>
      <c r="VX25" s="91"/>
      <c r="VY25" s="91"/>
      <c r="VZ25" s="91"/>
      <c r="WA25" s="91"/>
      <c r="WB25" s="91"/>
      <c r="WC25" s="91"/>
      <c r="WD25" s="91"/>
      <c r="WE25" s="91"/>
      <c r="WF25" s="91"/>
      <c r="WG25" s="91"/>
      <c r="WH25" s="91"/>
      <c r="WI25" s="91"/>
      <c r="WJ25" s="91"/>
      <c r="WK25" s="91"/>
      <c r="WL25" s="91"/>
      <c r="WM25" s="91"/>
      <c r="WN25" s="91"/>
      <c r="WO25" s="91"/>
      <c r="WP25" s="91"/>
      <c r="WQ25" s="91"/>
      <c r="WR25" s="91"/>
      <c r="WS25" s="91"/>
      <c r="WT25" s="91"/>
      <c r="WU25" s="91"/>
      <c r="WV25" s="91"/>
      <c r="WW25" s="91"/>
      <c r="WX25" s="91"/>
      <c r="WY25" s="91"/>
      <c r="WZ25" s="91"/>
      <c r="XA25" s="91"/>
      <c r="XB25" s="91"/>
      <c r="XC25" s="91"/>
      <c r="XD25" s="91"/>
      <c r="XE25" s="91"/>
      <c r="XF25" s="91"/>
      <c r="XG25" s="91"/>
      <c r="XH25" s="91"/>
      <c r="XI25" s="91"/>
      <c r="XJ25" s="91"/>
      <c r="XK25" s="91"/>
      <c r="XL25" s="91"/>
      <c r="XM25" s="91"/>
      <c r="XN25" s="91"/>
      <c r="XO25" s="91"/>
      <c r="XP25" s="91"/>
      <c r="XQ25" s="91"/>
      <c r="XR25" s="91"/>
      <c r="XS25" s="91"/>
      <c r="XT25" s="91"/>
      <c r="XU25" s="91"/>
      <c r="XV25" s="91"/>
      <c r="XW25" s="91"/>
      <c r="XX25" s="91"/>
      <c r="XY25" s="91"/>
      <c r="XZ25" s="91"/>
      <c r="YA25" s="91"/>
      <c r="YB25" s="91"/>
      <c r="YC25" s="91"/>
      <c r="YD25" s="91"/>
      <c r="YE25" s="91"/>
      <c r="YF25" s="91"/>
      <c r="YG25" s="91"/>
      <c r="YH25" s="91"/>
      <c r="YI25" s="91"/>
      <c r="YJ25" s="91"/>
      <c r="YK25" s="91"/>
      <c r="YL25" s="91"/>
      <c r="YM25" s="91"/>
      <c r="YN25" s="91"/>
      <c r="YO25" s="91"/>
      <c r="YP25" s="91"/>
      <c r="YQ25" s="91"/>
      <c r="YR25" s="91"/>
      <c r="YS25" s="91"/>
      <c r="YT25" s="91"/>
      <c r="YU25" s="91"/>
      <c r="YV25" s="91"/>
      <c r="YW25" s="91"/>
      <c r="YX25" s="91"/>
      <c r="YY25" s="91"/>
      <c r="YZ25" s="91"/>
      <c r="ZA25" s="91"/>
      <c r="ZB25" s="91"/>
      <c r="ZC25" s="91"/>
      <c r="ZD25" s="91"/>
      <c r="ZE25" s="91"/>
      <c r="ZF25" s="91"/>
      <c r="ZG25" s="91"/>
      <c r="ZH25" s="91"/>
      <c r="ZI25" s="91"/>
      <c r="ZJ25" s="91"/>
      <c r="ZK25" s="91"/>
      <c r="ZL25" s="91"/>
      <c r="ZM25" s="91"/>
      <c r="ZN25" s="91"/>
      <c r="ZO25" s="91"/>
      <c r="ZP25" s="91"/>
      <c r="ZQ25" s="91"/>
      <c r="ZR25" s="91"/>
      <c r="ZS25" s="91"/>
      <c r="ZT25" s="91"/>
      <c r="ZU25" s="91"/>
      <c r="ZV25" s="91"/>
      <c r="ZW25" s="91"/>
      <c r="ZX25" s="91"/>
      <c r="ZY25" s="91"/>
      <c r="ZZ25" s="91"/>
      <c r="AAA25" s="91"/>
      <c r="AAB25" s="91"/>
      <c r="AAC25" s="91"/>
      <c r="AAD25" s="91"/>
      <c r="AAE25" s="91"/>
      <c r="AAF25" s="91"/>
      <c r="AAG25" s="91"/>
      <c r="AAH25" s="91"/>
      <c r="AAI25" s="91"/>
      <c r="AAJ25" s="91"/>
      <c r="AAK25" s="91"/>
      <c r="AAL25" s="91"/>
      <c r="AAM25" s="91"/>
      <c r="AAN25" s="91"/>
      <c r="AAO25" s="91"/>
      <c r="AAP25" s="91"/>
      <c r="AAQ25" s="91"/>
      <c r="AAR25" s="91"/>
      <c r="AAS25" s="91"/>
      <c r="AAT25" s="91"/>
      <c r="AAU25" s="91"/>
      <c r="AAV25" s="91"/>
      <c r="AAW25" s="91"/>
      <c r="AAX25" s="91"/>
      <c r="AAY25" s="91"/>
      <c r="AAZ25" s="91"/>
      <c r="ABA25" s="91"/>
      <c r="ABB25" s="91"/>
      <c r="ABC25" s="91"/>
      <c r="ABD25" s="91"/>
      <c r="ABE25" s="91"/>
      <c r="ABF25" s="91"/>
      <c r="ABG25" s="91"/>
      <c r="ABH25" s="91"/>
      <c r="ABI25" s="91"/>
      <c r="ABJ25" s="91"/>
      <c r="ABK25" s="91"/>
      <c r="ABL25" s="91"/>
      <c r="ABM25" s="91"/>
      <c r="ABN25" s="91"/>
      <c r="ABO25" s="91"/>
      <c r="ABP25" s="91"/>
      <c r="ABQ25" s="91"/>
      <c r="ABR25" s="91"/>
      <c r="ABS25" s="91"/>
      <c r="ABT25" s="91"/>
      <c r="ABU25" s="91"/>
      <c r="ABV25" s="91"/>
      <c r="ABW25" s="91"/>
      <c r="ABX25" s="91"/>
      <c r="ABY25" s="91"/>
      <c r="ABZ25" s="91"/>
      <c r="ACA25" s="91"/>
      <c r="ACB25" s="91"/>
      <c r="ACC25" s="91"/>
      <c r="ACD25" s="91"/>
      <c r="ACE25" s="91"/>
      <c r="ACF25" s="91"/>
      <c r="ACG25" s="91"/>
      <c r="ACH25" s="91"/>
      <c r="ACI25" s="91"/>
      <c r="ACJ25" s="91"/>
      <c r="ACK25" s="91"/>
      <c r="ACL25" s="91"/>
      <c r="ACM25" s="91"/>
      <c r="ACN25" s="91"/>
      <c r="ACO25" s="91"/>
      <c r="ACP25" s="91"/>
      <c r="ACQ25" s="91"/>
      <c r="ACR25" s="91"/>
      <c r="ACS25" s="91"/>
      <c r="ACT25" s="91"/>
      <c r="ACU25" s="91"/>
      <c r="ACV25" s="91"/>
      <c r="ACW25" s="91"/>
      <c r="ACX25" s="91"/>
      <c r="ACY25" s="91"/>
      <c r="ACZ25" s="91"/>
      <c r="ADA25" s="91"/>
      <c r="ADB25" s="91"/>
      <c r="ADC25" s="91"/>
      <c r="ADD25" s="91"/>
      <c r="ADE25" s="91"/>
      <c r="ADF25" s="91"/>
      <c r="ADG25" s="91"/>
      <c r="ADH25" s="91"/>
      <c r="ADI25" s="91"/>
      <c r="ADJ25" s="91"/>
      <c r="ADK25" s="91"/>
      <c r="ADL25" s="91"/>
      <c r="ADM25" s="91"/>
      <c r="ADN25" s="91"/>
      <c r="ADO25" s="91"/>
      <c r="ADP25" s="91"/>
      <c r="ADQ25" s="91"/>
      <c r="ADR25" s="91"/>
      <c r="ADS25" s="91"/>
      <c r="ADT25" s="91"/>
      <c r="ADU25" s="91"/>
      <c r="ADV25" s="91"/>
      <c r="ADW25" s="91"/>
      <c r="ADX25" s="91"/>
      <c r="ADY25" s="91"/>
      <c r="ADZ25" s="91"/>
      <c r="AEA25" s="91"/>
      <c r="AEB25" s="91"/>
      <c r="AEC25" s="91"/>
      <c r="AED25" s="91"/>
      <c r="AEE25" s="91"/>
      <c r="AEF25" s="91"/>
      <c r="AEG25" s="91"/>
      <c r="AEH25" s="91"/>
      <c r="AEI25" s="91"/>
      <c r="AEJ25" s="91"/>
      <c r="AEK25" s="91"/>
      <c r="AEL25" s="91"/>
      <c r="AEM25" s="91"/>
      <c r="AEN25" s="91"/>
      <c r="AEO25" s="91"/>
      <c r="AEP25" s="91"/>
      <c r="AEQ25" s="91"/>
      <c r="AER25" s="91"/>
      <c r="AES25" s="91"/>
      <c r="AET25" s="91"/>
      <c r="AEU25" s="91"/>
      <c r="AEV25" s="91"/>
      <c r="AEW25" s="91"/>
      <c r="AEX25" s="91"/>
      <c r="AEY25" s="91"/>
      <c r="AEZ25" s="91"/>
      <c r="AFA25" s="91"/>
      <c r="AFB25" s="91"/>
      <c r="AFC25" s="91"/>
      <c r="AFD25" s="91"/>
      <c r="AFE25" s="91"/>
      <c r="AFF25" s="91"/>
      <c r="AFG25" s="91"/>
      <c r="AFH25" s="91"/>
      <c r="AFI25" s="91"/>
      <c r="AFJ25" s="91"/>
      <c r="AFK25" s="91"/>
      <c r="AFL25" s="91"/>
      <c r="AFM25" s="91"/>
      <c r="AFN25" s="91"/>
      <c r="AFO25" s="91"/>
      <c r="AFP25" s="91"/>
      <c r="AFQ25" s="91"/>
      <c r="AFR25" s="91"/>
      <c r="AFS25" s="91"/>
      <c r="AFT25" s="91"/>
      <c r="AFU25" s="91"/>
      <c r="AFV25" s="91"/>
      <c r="AFW25" s="91"/>
      <c r="AFX25" s="91"/>
      <c r="AFY25" s="91"/>
      <c r="AFZ25" s="91"/>
      <c r="AGA25" s="91"/>
      <c r="AGB25" s="91"/>
      <c r="AGC25" s="91"/>
      <c r="AGD25" s="91"/>
      <c r="AGE25" s="91"/>
      <c r="AGF25" s="91"/>
      <c r="AGG25" s="91"/>
      <c r="AGH25" s="91"/>
      <c r="AGI25" s="91"/>
      <c r="AGJ25" s="91"/>
      <c r="AGK25" s="91"/>
      <c r="AGL25" s="91"/>
      <c r="AGM25" s="91"/>
      <c r="AGN25" s="91"/>
      <c r="AGO25" s="91"/>
      <c r="AGP25" s="91"/>
      <c r="AGQ25" s="91"/>
      <c r="AGR25" s="91"/>
      <c r="AGS25" s="91"/>
      <c r="AGT25" s="91"/>
      <c r="AGU25" s="91"/>
      <c r="AGV25" s="91"/>
      <c r="AGW25" s="91"/>
      <c r="AGX25" s="91"/>
      <c r="AGY25" s="91"/>
      <c r="AGZ25" s="91"/>
      <c r="AHA25" s="91"/>
      <c r="AHB25" s="91"/>
      <c r="AHC25" s="91"/>
      <c r="AHD25" s="91"/>
      <c r="AHE25" s="91"/>
      <c r="AHF25" s="91"/>
      <c r="AHG25" s="91"/>
      <c r="AHH25" s="91"/>
      <c r="AHI25" s="91"/>
      <c r="AHJ25" s="91"/>
      <c r="AHK25" s="91"/>
      <c r="AHL25" s="91"/>
      <c r="AHM25" s="91"/>
      <c r="AHN25" s="91"/>
      <c r="AHO25" s="91"/>
      <c r="AHP25" s="91"/>
      <c r="AHQ25" s="91"/>
      <c r="AHR25" s="91"/>
      <c r="AHS25" s="91"/>
      <c r="AHT25" s="91"/>
      <c r="AHU25" s="91"/>
      <c r="AHV25" s="91"/>
      <c r="AHW25" s="91"/>
      <c r="AHX25" s="91"/>
      <c r="AHY25" s="91"/>
      <c r="AHZ25" s="91"/>
      <c r="AIA25" s="91"/>
      <c r="AIB25" s="91"/>
      <c r="AIC25" s="91"/>
      <c r="AID25" s="91"/>
      <c r="AIE25" s="91"/>
      <c r="AIF25" s="91"/>
      <c r="AIG25" s="91"/>
      <c r="AIH25" s="91"/>
      <c r="AII25" s="91"/>
      <c r="AIJ25" s="91"/>
      <c r="AIK25" s="91"/>
      <c r="AIL25" s="91"/>
      <c r="AIM25" s="91"/>
      <c r="AIN25" s="91"/>
      <c r="AIO25" s="91"/>
      <c r="AIP25" s="91"/>
      <c r="AIQ25" s="91"/>
      <c r="AIR25" s="91"/>
      <c r="AIS25" s="91"/>
      <c r="AIT25" s="91"/>
      <c r="AIU25" s="91"/>
      <c r="AIV25" s="91"/>
      <c r="AIW25" s="91"/>
      <c r="AIX25" s="91"/>
      <c r="AIY25" s="91"/>
      <c r="AIZ25" s="91"/>
      <c r="AJA25" s="91"/>
      <c r="AJB25" s="91"/>
      <c r="AJC25" s="91"/>
      <c r="AJD25" s="91"/>
      <c r="AJE25" s="91"/>
      <c r="AJF25" s="91"/>
      <c r="AJG25" s="91"/>
      <c r="AJH25" s="91"/>
      <c r="AJI25" s="91"/>
      <c r="AJJ25" s="91"/>
      <c r="AJK25" s="91"/>
      <c r="AJL25" s="91"/>
      <c r="AJM25" s="91"/>
      <c r="AJN25" s="91"/>
      <c r="AJO25" s="91"/>
      <c r="AJP25" s="91"/>
      <c r="AJQ25" s="91"/>
      <c r="AJR25" s="91"/>
      <c r="AJS25" s="91"/>
      <c r="AJT25" s="91"/>
      <c r="AJU25" s="91"/>
      <c r="AJV25" s="91"/>
      <c r="AJW25" s="91"/>
      <c r="AJX25" s="91"/>
      <c r="AJY25" s="91"/>
      <c r="AJZ25" s="91"/>
      <c r="AKA25" s="91"/>
      <c r="AKB25" s="91"/>
      <c r="AKC25" s="91"/>
      <c r="AKD25" s="91"/>
      <c r="AKE25" s="91"/>
      <c r="AKF25" s="91"/>
      <c r="AKG25" s="91"/>
      <c r="AKH25" s="91"/>
      <c r="AKI25" s="91"/>
      <c r="AKJ25" s="91"/>
      <c r="AKK25" s="91"/>
      <c r="AKL25" s="91"/>
      <c r="AKM25" s="91"/>
      <c r="AKN25" s="91"/>
      <c r="AKO25" s="91"/>
      <c r="AKP25" s="91"/>
      <c r="AKQ25" s="91"/>
      <c r="AKR25" s="91"/>
      <c r="AKS25" s="91"/>
      <c r="AKT25" s="91"/>
      <c r="AKU25" s="91"/>
      <c r="AKV25" s="91"/>
      <c r="AKW25" s="91"/>
      <c r="AKX25" s="91"/>
      <c r="AKY25" s="91"/>
      <c r="AKZ25" s="91"/>
      <c r="ALA25" s="91"/>
      <c r="ALB25" s="91"/>
      <c r="ALC25" s="91"/>
      <c r="ALD25" s="91"/>
      <c r="ALE25" s="91"/>
      <c r="ALF25" s="91"/>
      <c r="ALG25" s="91"/>
      <c r="ALH25" s="91"/>
      <c r="ALI25" s="91"/>
      <c r="ALJ25" s="91"/>
      <c r="ALK25" s="91"/>
      <c r="ALL25" s="91"/>
      <c r="ALM25" s="91"/>
      <c r="ALN25" s="91"/>
      <c r="ALO25" s="91"/>
      <c r="ALP25" s="91"/>
      <c r="ALQ25" s="91"/>
      <c r="ALR25" s="91"/>
      <c r="ALS25" s="91"/>
      <c r="ALT25" s="91"/>
      <c r="ALU25" s="91"/>
      <c r="ALV25" s="91"/>
      <c r="ALW25" s="91"/>
      <c r="ALX25" s="91"/>
      <c r="ALY25" s="91"/>
      <c r="ALZ25" s="91"/>
      <c r="AMA25" s="91"/>
      <c r="AMB25" s="91"/>
      <c r="AMC25" s="91"/>
      <c r="AMD25" s="91"/>
      <c r="AME25" s="91"/>
      <c r="AMF25" s="91"/>
      <c r="AMG25" s="91"/>
      <c r="AMH25" s="91"/>
    </row>
    <row r="26" spans="1:1022" s="39" customFormat="1" ht="12.75" customHeight="1" x14ac:dyDescent="0.2">
      <c r="A26" s="233" t="s">
        <v>47</v>
      </c>
      <c r="B26" s="233"/>
      <c r="C26" s="233"/>
      <c r="D26" s="233"/>
      <c r="E26" s="233"/>
      <c r="F26" s="233"/>
      <c r="G26" s="233"/>
      <c r="H26" s="233"/>
      <c r="I26" s="233"/>
      <c r="J26" s="233"/>
      <c r="K26" s="54"/>
    </row>
    <row r="27" spans="1:1022" s="39" customFormat="1" ht="24.95" customHeight="1" x14ac:dyDescent="0.2">
      <c r="A27" s="233" t="s">
        <v>682</v>
      </c>
      <c r="B27" s="233"/>
      <c r="C27" s="233"/>
      <c r="D27" s="233"/>
      <c r="E27" s="233"/>
      <c r="F27" s="233"/>
      <c r="G27" s="233"/>
      <c r="H27" s="233"/>
      <c r="I27" s="233"/>
      <c r="J27" s="233"/>
      <c r="K27" s="54"/>
    </row>
    <row r="28" spans="1:1022" ht="15" customHeight="1" x14ac:dyDescent="0.2">
      <c r="A28" s="100" t="s">
        <v>43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2"/>
      <c r="IX28" s="92"/>
      <c r="IY28" s="92"/>
      <c r="IZ28" s="92"/>
      <c r="JA28" s="92"/>
      <c r="JB28" s="92"/>
      <c r="JC28" s="92"/>
      <c r="JD28" s="92"/>
      <c r="JE28" s="92"/>
      <c r="JF28" s="92"/>
      <c r="JG28" s="92"/>
      <c r="JH28" s="92"/>
      <c r="JI28" s="92"/>
      <c r="JJ28" s="92"/>
      <c r="JK28" s="92"/>
      <c r="JL28" s="92"/>
      <c r="JM28" s="92"/>
      <c r="JN28" s="92"/>
      <c r="JO28" s="92"/>
      <c r="JP28" s="92"/>
      <c r="JQ28" s="92"/>
      <c r="JR28" s="92"/>
      <c r="JS28" s="92"/>
      <c r="JT28" s="92"/>
      <c r="JU28" s="92"/>
      <c r="JV28" s="92"/>
      <c r="JW28" s="92"/>
      <c r="JX28" s="92"/>
      <c r="JY28" s="92"/>
      <c r="JZ28" s="92"/>
      <c r="KA28" s="92"/>
      <c r="KB28" s="92"/>
      <c r="KC28" s="92"/>
      <c r="KD28" s="92"/>
      <c r="KE28" s="92"/>
      <c r="KF28" s="92"/>
      <c r="KG28" s="92"/>
      <c r="KH28" s="92"/>
      <c r="KI28" s="92"/>
      <c r="KJ28" s="92"/>
      <c r="KK28" s="92"/>
      <c r="KL28" s="92"/>
      <c r="KM28" s="92"/>
      <c r="KN28" s="92"/>
      <c r="KO28" s="92"/>
      <c r="KP28" s="92"/>
      <c r="KQ28" s="92"/>
      <c r="KR28" s="92"/>
      <c r="KS28" s="92"/>
      <c r="KT28" s="92"/>
      <c r="KU28" s="92"/>
      <c r="KV28" s="92"/>
      <c r="KW28" s="92"/>
      <c r="KX28" s="92"/>
      <c r="KY28" s="92"/>
      <c r="KZ28" s="92"/>
      <c r="LA28" s="92"/>
      <c r="LB28" s="92"/>
      <c r="LC28" s="92"/>
      <c r="LD28" s="92"/>
      <c r="LE28" s="92"/>
      <c r="LF28" s="92"/>
      <c r="LG28" s="92"/>
      <c r="LH28" s="92"/>
      <c r="LI28" s="92"/>
      <c r="LJ28" s="92"/>
      <c r="LK28" s="92"/>
      <c r="LL28" s="92"/>
      <c r="LM28" s="92"/>
      <c r="LN28" s="92"/>
      <c r="LO28" s="92"/>
      <c r="LP28" s="92"/>
      <c r="LQ28" s="92"/>
      <c r="LR28" s="92"/>
      <c r="LS28" s="92"/>
      <c r="LT28" s="92"/>
      <c r="LU28" s="92"/>
      <c r="LV28" s="92"/>
      <c r="LW28" s="92"/>
      <c r="LX28" s="92"/>
      <c r="LY28" s="92"/>
      <c r="LZ28" s="92"/>
      <c r="MA28" s="92"/>
      <c r="MB28" s="92"/>
      <c r="MC28" s="92"/>
      <c r="MD28" s="92"/>
      <c r="ME28" s="92"/>
      <c r="MF28" s="92"/>
      <c r="MG28" s="92"/>
      <c r="MH28" s="92"/>
      <c r="MI28" s="92"/>
      <c r="MJ28" s="92"/>
      <c r="MK28" s="92"/>
      <c r="ML28" s="92"/>
      <c r="MM28" s="92"/>
      <c r="MN28" s="92"/>
      <c r="MO28" s="92"/>
      <c r="MP28" s="92"/>
      <c r="MQ28" s="92"/>
      <c r="MR28" s="92"/>
      <c r="MS28" s="92"/>
      <c r="MT28" s="92"/>
      <c r="MU28" s="92"/>
      <c r="MV28" s="92"/>
      <c r="MW28" s="92"/>
      <c r="MX28" s="92"/>
      <c r="MY28" s="92"/>
      <c r="MZ28" s="92"/>
      <c r="NA28" s="92"/>
      <c r="NB28" s="92"/>
      <c r="NC28" s="92"/>
      <c r="ND28" s="92"/>
      <c r="NE28" s="92"/>
      <c r="NF28" s="92"/>
      <c r="NG28" s="92"/>
      <c r="NH28" s="92"/>
      <c r="NI28" s="92"/>
      <c r="NJ28" s="92"/>
      <c r="NK28" s="92"/>
      <c r="NL28" s="92"/>
      <c r="NM28" s="92"/>
      <c r="NN28" s="92"/>
      <c r="NO28" s="92"/>
      <c r="NP28" s="92"/>
      <c r="NQ28" s="92"/>
      <c r="NR28" s="92"/>
      <c r="NS28" s="92"/>
      <c r="NT28" s="92"/>
      <c r="NU28" s="92"/>
      <c r="NV28" s="92"/>
      <c r="NW28" s="92"/>
      <c r="NX28" s="92"/>
      <c r="NY28" s="92"/>
      <c r="NZ28" s="92"/>
      <c r="OA28" s="92"/>
      <c r="OB28" s="92"/>
      <c r="OC28" s="92"/>
      <c r="OD28" s="92"/>
      <c r="OE28" s="92"/>
      <c r="OF28" s="92"/>
      <c r="OG28" s="92"/>
      <c r="OH28" s="92"/>
      <c r="OI28" s="92"/>
      <c r="OJ28" s="92"/>
      <c r="OK28" s="92"/>
      <c r="OL28" s="92"/>
      <c r="OM28" s="92"/>
      <c r="ON28" s="92"/>
      <c r="OO28" s="92"/>
      <c r="OP28" s="92"/>
      <c r="OQ28" s="92"/>
      <c r="OR28" s="92"/>
      <c r="OS28" s="92"/>
      <c r="OT28" s="92"/>
      <c r="OU28" s="92"/>
      <c r="OV28" s="92"/>
      <c r="OW28" s="92"/>
      <c r="OX28" s="92"/>
      <c r="OY28" s="92"/>
      <c r="OZ28" s="92"/>
      <c r="PA28" s="92"/>
      <c r="PB28" s="92"/>
      <c r="PC28" s="92"/>
      <c r="PD28" s="92"/>
      <c r="PE28" s="92"/>
      <c r="PF28" s="92"/>
      <c r="PG28" s="92"/>
      <c r="PH28" s="92"/>
      <c r="PI28" s="92"/>
      <c r="PJ28" s="92"/>
      <c r="PK28" s="92"/>
      <c r="PL28" s="92"/>
      <c r="PM28" s="92"/>
      <c r="PN28" s="92"/>
      <c r="PO28" s="92"/>
      <c r="PP28" s="92"/>
      <c r="PQ28" s="92"/>
      <c r="PR28" s="92"/>
      <c r="PS28" s="92"/>
      <c r="PT28" s="92"/>
      <c r="PU28" s="92"/>
      <c r="PV28" s="92"/>
      <c r="PW28" s="92"/>
      <c r="PX28" s="92"/>
      <c r="PY28" s="92"/>
      <c r="PZ28" s="92"/>
      <c r="QA28" s="92"/>
      <c r="QB28" s="92"/>
      <c r="QC28" s="92"/>
      <c r="QD28" s="92"/>
      <c r="QE28" s="92"/>
      <c r="QF28" s="92"/>
      <c r="QG28" s="92"/>
      <c r="QH28" s="92"/>
      <c r="QI28" s="92"/>
      <c r="QJ28" s="92"/>
      <c r="QK28" s="92"/>
      <c r="QL28" s="92"/>
      <c r="QM28" s="92"/>
      <c r="QN28" s="92"/>
      <c r="QO28" s="92"/>
      <c r="QP28" s="92"/>
      <c r="QQ28" s="92"/>
      <c r="QR28" s="92"/>
      <c r="QS28" s="92"/>
      <c r="QT28" s="92"/>
      <c r="QU28" s="92"/>
      <c r="QV28" s="92"/>
      <c r="QW28" s="92"/>
      <c r="QX28" s="92"/>
      <c r="QY28" s="92"/>
      <c r="QZ28" s="92"/>
      <c r="RA28" s="92"/>
      <c r="RB28" s="92"/>
      <c r="RC28" s="92"/>
      <c r="RD28" s="92"/>
      <c r="RE28" s="92"/>
      <c r="RF28" s="92"/>
      <c r="RG28" s="92"/>
      <c r="RH28" s="92"/>
      <c r="RI28" s="92"/>
      <c r="RJ28" s="92"/>
      <c r="RK28" s="92"/>
      <c r="RL28" s="92"/>
      <c r="RM28" s="92"/>
      <c r="RN28" s="92"/>
      <c r="RO28" s="92"/>
      <c r="RP28" s="92"/>
      <c r="RQ28" s="92"/>
      <c r="RR28" s="92"/>
      <c r="RS28" s="92"/>
      <c r="RT28" s="92"/>
      <c r="RU28" s="92"/>
      <c r="RV28" s="92"/>
      <c r="RW28" s="92"/>
      <c r="RX28" s="92"/>
      <c r="RY28" s="92"/>
      <c r="RZ28" s="92"/>
      <c r="SA28" s="92"/>
      <c r="SB28" s="92"/>
      <c r="SC28" s="92"/>
      <c r="SD28" s="92"/>
      <c r="SE28" s="92"/>
      <c r="SF28" s="92"/>
      <c r="SG28" s="92"/>
      <c r="SH28" s="92"/>
      <c r="SI28" s="92"/>
      <c r="SJ28" s="92"/>
      <c r="SK28" s="92"/>
      <c r="SL28" s="92"/>
      <c r="SM28" s="92"/>
      <c r="SN28" s="92"/>
      <c r="SO28" s="92"/>
      <c r="SP28" s="92"/>
      <c r="SQ28" s="92"/>
      <c r="SR28" s="92"/>
      <c r="SS28" s="92"/>
      <c r="ST28" s="92"/>
      <c r="SU28" s="92"/>
      <c r="SV28" s="92"/>
      <c r="SW28" s="92"/>
      <c r="SX28" s="92"/>
      <c r="SY28" s="92"/>
      <c r="SZ28" s="92"/>
      <c r="TA28" s="92"/>
      <c r="TB28" s="92"/>
      <c r="TC28" s="92"/>
      <c r="TD28" s="92"/>
      <c r="TE28" s="92"/>
      <c r="TF28" s="92"/>
      <c r="TG28" s="92"/>
      <c r="TH28" s="92"/>
      <c r="TI28" s="92"/>
      <c r="TJ28" s="92"/>
      <c r="TK28" s="92"/>
      <c r="TL28" s="92"/>
      <c r="TM28" s="92"/>
      <c r="TN28" s="92"/>
      <c r="TO28" s="92"/>
      <c r="TP28" s="92"/>
      <c r="TQ28" s="92"/>
      <c r="TR28" s="92"/>
      <c r="TS28" s="92"/>
      <c r="TT28" s="92"/>
      <c r="TU28" s="92"/>
      <c r="TV28" s="92"/>
      <c r="TW28" s="92"/>
      <c r="TX28" s="92"/>
      <c r="TY28" s="92"/>
      <c r="TZ28" s="92"/>
      <c r="UA28" s="92"/>
      <c r="UB28" s="92"/>
      <c r="UC28" s="92"/>
      <c r="UD28" s="92"/>
      <c r="UE28" s="92"/>
      <c r="UF28" s="92"/>
      <c r="UG28" s="92"/>
      <c r="UH28" s="92"/>
      <c r="UI28" s="92"/>
      <c r="UJ28" s="92"/>
      <c r="UK28" s="92"/>
      <c r="UL28" s="92"/>
      <c r="UM28" s="92"/>
      <c r="UN28" s="92"/>
      <c r="UO28" s="92"/>
      <c r="UP28" s="92"/>
      <c r="UQ28" s="92"/>
      <c r="UR28" s="92"/>
      <c r="US28" s="92"/>
      <c r="UT28" s="92"/>
      <c r="UU28" s="92"/>
      <c r="UV28" s="92"/>
      <c r="UW28" s="92"/>
      <c r="UX28" s="92"/>
      <c r="UY28" s="92"/>
      <c r="UZ28" s="92"/>
      <c r="VA28" s="92"/>
      <c r="VB28" s="92"/>
      <c r="VC28" s="92"/>
      <c r="VD28" s="92"/>
      <c r="VE28" s="92"/>
      <c r="VF28" s="92"/>
      <c r="VG28" s="92"/>
      <c r="VH28" s="92"/>
      <c r="VI28" s="92"/>
      <c r="VJ28" s="92"/>
      <c r="VK28" s="92"/>
      <c r="VL28" s="92"/>
      <c r="VM28" s="92"/>
      <c r="VN28" s="92"/>
      <c r="VO28" s="92"/>
      <c r="VP28" s="92"/>
      <c r="VQ28" s="92"/>
      <c r="VR28" s="92"/>
      <c r="VS28" s="92"/>
      <c r="VT28" s="92"/>
      <c r="VU28" s="92"/>
      <c r="VV28" s="92"/>
      <c r="VW28" s="92"/>
      <c r="VX28" s="92"/>
      <c r="VY28" s="92"/>
      <c r="VZ28" s="92"/>
      <c r="WA28" s="92"/>
      <c r="WB28" s="92"/>
      <c r="WC28" s="92"/>
      <c r="WD28" s="92"/>
      <c r="WE28" s="92"/>
      <c r="WF28" s="92"/>
      <c r="WG28" s="92"/>
      <c r="WH28" s="92"/>
      <c r="WI28" s="92"/>
      <c r="WJ28" s="92"/>
      <c r="WK28" s="92"/>
      <c r="WL28" s="92"/>
      <c r="WM28" s="92"/>
      <c r="WN28" s="92"/>
      <c r="WO28" s="92"/>
      <c r="WP28" s="92"/>
      <c r="WQ28" s="92"/>
      <c r="WR28" s="92"/>
      <c r="WS28" s="92"/>
      <c r="WT28" s="92"/>
      <c r="WU28" s="92"/>
      <c r="WV28" s="92"/>
      <c r="WW28" s="92"/>
      <c r="WX28" s="92"/>
      <c r="WY28" s="92"/>
      <c r="WZ28" s="92"/>
      <c r="XA28" s="92"/>
      <c r="XB28" s="92"/>
      <c r="XC28" s="92"/>
      <c r="XD28" s="92"/>
      <c r="XE28" s="92"/>
      <c r="XF28" s="92"/>
      <c r="XG28" s="92"/>
      <c r="XH28" s="92"/>
      <c r="XI28" s="92"/>
      <c r="XJ28" s="92"/>
      <c r="XK28" s="92"/>
      <c r="XL28" s="92"/>
      <c r="XM28" s="92"/>
      <c r="XN28" s="92"/>
      <c r="XO28" s="92"/>
      <c r="XP28" s="92"/>
      <c r="XQ28" s="92"/>
      <c r="XR28" s="92"/>
      <c r="XS28" s="92"/>
      <c r="XT28" s="92"/>
      <c r="XU28" s="92"/>
      <c r="XV28" s="92"/>
      <c r="XW28" s="92"/>
      <c r="XX28" s="92"/>
      <c r="XY28" s="92"/>
      <c r="XZ28" s="92"/>
      <c r="YA28" s="92"/>
      <c r="YB28" s="92"/>
      <c r="YC28" s="92"/>
      <c r="YD28" s="92"/>
      <c r="YE28" s="92"/>
      <c r="YF28" s="92"/>
      <c r="YG28" s="92"/>
      <c r="YH28" s="92"/>
      <c r="YI28" s="92"/>
      <c r="YJ28" s="92"/>
      <c r="YK28" s="92"/>
      <c r="YL28" s="92"/>
      <c r="YM28" s="92"/>
      <c r="YN28" s="92"/>
      <c r="YO28" s="92"/>
      <c r="YP28" s="92"/>
      <c r="YQ28" s="92"/>
      <c r="YR28" s="92"/>
      <c r="YS28" s="92"/>
      <c r="YT28" s="92"/>
      <c r="YU28" s="92"/>
      <c r="YV28" s="92"/>
      <c r="YW28" s="92"/>
      <c r="YX28" s="92"/>
      <c r="YY28" s="92"/>
      <c r="YZ28" s="92"/>
      <c r="ZA28" s="92"/>
      <c r="ZB28" s="92"/>
      <c r="ZC28" s="92"/>
      <c r="ZD28" s="92"/>
      <c r="ZE28" s="92"/>
      <c r="ZF28" s="92"/>
      <c r="ZG28" s="92"/>
      <c r="ZH28" s="92"/>
      <c r="ZI28" s="92"/>
      <c r="ZJ28" s="92"/>
      <c r="ZK28" s="92"/>
      <c r="ZL28" s="92"/>
      <c r="ZM28" s="92"/>
      <c r="ZN28" s="92"/>
      <c r="ZO28" s="92"/>
      <c r="ZP28" s="92"/>
      <c r="ZQ28" s="92"/>
      <c r="ZR28" s="92"/>
      <c r="ZS28" s="92"/>
      <c r="ZT28" s="92"/>
      <c r="ZU28" s="92"/>
      <c r="ZV28" s="92"/>
      <c r="ZW28" s="92"/>
      <c r="ZX28" s="92"/>
      <c r="ZY28" s="92"/>
      <c r="ZZ28" s="92"/>
      <c r="AAA28" s="92"/>
      <c r="AAB28" s="92"/>
      <c r="AAC28" s="92"/>
      <c r="AAD28" s="92"/>
      <c r="AAE28" s="92"/>
      <c r="AAF28" s="92"/>
      <c r="AAG28" s="92"/>
      <c r="AAH28" s="92"/>
      <c r="AAI28" s="92"/>
      <c r="AAJ28" s="92"/>
      <c r="AAK28" s="92"/>
      <c r="AAL28" s="92"/>
      <c r="AAM28" s="92"/>
      <c r="AAN28" s="92"/>
      <c r="AAO28" s="92"/>
      <c r="AAP28" s="92"/>
      <c r="AAQ28" s="92"/>
      <c r="AAR28" s="92"/>
      <c r="AAS28" s="92"/>
      <c r="AAT28" s="92"/>
      <c r="AAU28" s="92"/>
      <c r="AAV28" s="92"/>
      <c r="AAW28" s="92"/>
      <c r="AAX28" s="92"/>
      <c r="AAY28" s="92"/>
      <c r="AAZ28" s="92"/>
      <c r="ABA28" s="92"/>
      <c r="ABB28" s="92"/>
      <c r="ABC28" s="92"/>
      <c r="ABD28" s="92"/>
      <c r="ABE28" s="92"/>
      <c r="ABF28" s="92"/>
      <c r="ABG28" s="92"/>
      <c r="ABH28" s="92"/>
      <c r="ABI28" s="92"/>
      <c r="ABJ28" s="92"/>
      <c r="ABK28" s="92"/>
      <c r="ABL28" s="92"/>
      <c r="ABM28" s="92"/>
      <c r="ABN28" s="92"/>
      <c r="ABO28" s="92"/>
      <c r="ABP28" s="92"/>
      <c r="ABQ28" s="92"/>
      <c r="ABR28" s="92"/>
      <c r="ABS28" s="92"/>
      <c r="ABT28" s="92"/>
      <c r="ABU28" s="92"/>
      <c r="ABV28" s="92"/>
      <c r="ABW28" s="92"/>
      <c r="ABX28" s="92"/>
      <c r="ABY28" s="92"/>
      <c r="ABZ28" s="92"/>
      <c r="ACA28" s="92"/>
      <c r="ACB28" s="92"/>
      <c r="ACC28" s="92"/>
      <c r="ACD28" s="92"/>
      <c r="ACE28" s="92"/>
      <c r="ACF28" s="92"/>
      <c r="ACG28" s="92"/>
      <c r="ACH28" s="92"/>
      <c r="ACI28" s="92"/>
      <c r="ACJ28" s="92"/>
      <c r="ACK28" s="92"/>
      <c r="ACL28" s="92"/>
      <c r="ACM28" s="92"/>
      <c r="ACN28" s="92"/>
      <c r="ACO28" s="92"/>
      <c r="ACP28" s="92"/>
      <c r="ACQ28" s="92"/>
      <c r="ACR28" s="92"/>
      <c r="ACS28" s="92"/>
      <c r="ACT28" s="92"/>
      <c r="ACU28" s="92"/>
      <c r="ACV28" s="92"/>
      <c r="ACW28" s="92"/>
      <c r="ACX28" s="92"/>
      <c r="ACY28" s="92"/>
      <c r="ACZ28" s="92"/>
      <c r="ADA28" s="92"/>
      <c r="ADB28" s="92"/>
      <c r="ADC28" s="92"/>
      <c r="ADD28" s="92"/>
      <c r="ADE28" s="92"/>
      <c r="ADF28" s="92"/>
      <c r="ADG28" s="92"/>
      <c r="ADH28" s="92"/>
      <c r="ADI28" s="92"/>
      <c r="ADJ28" s="92"/>
      <c r="ADK28" s="92"/>
      <c r="ADL28" s="92"/>
      <c r="ADM28" s="92"/>
      <c r="ADN28" s="92"/>
      <c r="ADO28" s="92"/>
      <c r="ADP28" s="92"/>
      <c r="ADQ28" s="92"/>
      <c r="ADR28" s="92"/>
      <c r="ADS28" s="92"/>
      <c r="ADT28" s="92"/>
      <c r="ADU28" s="92"/>
      <c r="ADV28" s="92"/>
      <c r="ADW28" s="92"/>
      <c r="ADX28" s="92"/>
      <c r="ADY28" s="92"/>
      <c r="ADZ28" s="92"/>
      <c r="AEA28" s="92"/>
      <c r="AEB28" s="92"/>
      <c r="AEC28" s="92"/>
      <c r="AED28" s="92"/>
      <c r="AEE28" s="92"/>
      <c r="AEF28" s="92"/>
      <c r="AEG28" s="92"/>
      <c r="AEH28" s="92"/>
      <c r="AEI28" s="92"/>
      <c r="AEJ28" s="92"/>
      <c r="AEK28" s="92"/>
      <c r="AEL28" s="92"/>
      <c r="AEM28" s="92"/>
      <c r="AEN28" s="92"/>
      <c r="AEO28" s="92"/>
      <c r="AEP28" s="92"/>
      <c r="AEQ28" s="92"/>
      <c r="AER28" s="92"/>
      <c r="AES28" s="92"/>
      <c r="AET28" s="92"/>
      <c r="AEU28" s="92"/>
      <c r="AEV28" s="92"/>
      <c r="AEW28" s="92"/>
      <c r="AEX28" s="92"/>
      <c r="AEY28" s="92"/>
      <c r="AEZ28" s="92"/>
      <c r="AFA28" s="92"/>
      <c r="AFB28" s="92"/>
      <c r="AFC28" s="92"/>
      <c r="AFD28" s="92"/>
      <c r="AFE28" s="92"/>
      <c r="AFF28" s="92"/>
      <c r="AFG28" s="92"/>
      <c r="AFH28" s="92"/>
      <c r="AFI28" s="92"/>
      <c r="AFJ28" s="92"/>
      <c r="AFK28" s="92"/>
      <c r="AFL28" s="92"/>
      <c r="AFM28" s="92"/>
      <c r="AFN28" s="92"/>
      <c r="AFO28" s="92"/>
      <c r="AFP28" s="92"/>
      <c r="AFQ28" s="92"/>
      <c r="AFR28" s="92"/>
      <c r="AFS28" s="92"/>
      <c r="AFT28" s="92"/>
      <c r="AFU28" s="92"/>
      <c r="AFV28" s="92"/>
      <c r="AFW28" s="92"/>
      <c r="AFX28" s="92"/>
      <c r="AFY28" s="92"/>
      <c r="AFZ28" s="92"/>
      <c r="AGA28" s="92"/>
      <c r="AGB28" s="92"/>
      <c r="AGC28" s="92"/>
      <c r="AGD28" s="92"/>
      <c r="AGE28" s="92"/>
      <c r="AGF28" s="92"/>
      <c r="AGG28" s="92"/>
      <c r="AGH28" s="92"/>
      <c r="AGI28" s="92"/>
      <c r="AGJ28" s="92"/>
      <c r="AGK28" s="92"/>
      <c r="AGL28" s="92"/>
      <c r="AGM28" s="92"/>
      <c r="AGN28" s="92"/>
      <c r="AGO28" s="92"/>
      <c r="AGP28" s="92"/>
      <c r="AGQ28" s="92"/>
      <c r="AGR28" s="92"/>
      <c r="AGS28" s="92"/>
      <c r="AGT28" s="92"/>
      <c r="AGU28" s="92"/>
      <c r="AGV28" s="92"/>
      <c r="AGW28" s="92"/>
      <c r="AGX28" s="92"/>
      <c r="AGY28" s="92"/>
      <c r="AGZ28" s="92"/>
      <c r="AHA28" s="92"/>
      <c r="AHB28" s="92"/>
      <c r="AHC28" s="92"/>
      <c r="AHD28" s="92"/>
      <c r="AHE28" s="92"/>
      <c r="AHF28" s="92"/>
      <c r="AHG28" s="92"/>
      <c r="AHH28" s="92"/>
      <c r="AHI28" s="92"/>
      <c r="AHJ28" s="92"/>
      <c r="AHK28" s="92"/>
      <c r="AHL28" s="92"/>
      <c r="AHM28" s="92"/>
      <c r="AHN28" s="92"/>
      <c r="AHO28" s="92"/>
      <c r="AHP28" s="92"/>
      <c r="AHQ28" s="92"/>
      <c r="AHR28" s="92"/>
      <c r="AHS28" s="92"/>
      <c r="AHT28" s="92"/>
      <c r="AHU28" s="92"/>
      <c r="AHV28" s="92"/>
      <c r="AHW28" s="92"/>
      <c r="AHX28" s="92"/>
      <c r="AHY28" s="92"/>
      <c r="AHZ28" s="92"/>
      <c r="AIA28" s="92"/>
      <c r="AIB28" s="92"/>
      <c r="AIC28" s="92"/>
      <c r="AID28" s="92"/>
      <c r="AIE28" s="92"/>
      <c r="AIF28" s="92"/>
      <c r="AIG28" s="92"/>
      <c r="AIH28" s="92"/>
      <c r="AII28" s="92"/>
      <c r="AIJ28" s="92"/>
      <c r="AIK28" s="92"/>
      <c r="AIL28" s="92"/>
      <c r="AIM28" s="92"/>
      <c r="AIN28" s="92"/>
      <c r="AIO28" s="92"/>
      <c r="AIP28" s="92"/>
      <c r="AIQ28" s="92"/>
      <c r="AIR28" s="92"/>
      <c r="AIS28" s="92"/>
      <c r="AIT28" s="92"/>
      <c r="AIU28" s="92"/>
      <c r="AIV28" s="92"/>
      <c r="AIW28" s="92"/>
      <c r="AIX28" s="92"/>
      <c r="AIY28" s="92"/>
      <c r="AIZ28" s="92"/>
      <c r="AJA28" s="92"/>
      <c r="AJB28" s="92"/>
      <c r="AJC28" s="92"/>
      <c r="AJD28" s="92"/>
      <c r="AJE28" s="92"/>
      <c r="AJF28" s="92"/>
      <c r="AJG28" s="92"/>
      <c r="AJH28" s="92"/>
      <c r="AJI28" s="92"/>
      <c r="AJJ28" s="92"/>
      <c r="AJK28" s="92"/>
      <c r="AJL28" s="92"/>
      <c r="AJM28" s="92"/>
      <c r="AJN28" s="92"/>
      <c r="AJO28" s="92"/>
      <c r="AJP28" s="92"/>
      <c r="AJQ28" s="92"/>
      <c r="AJR28" s="92"/>
      <c r="AJS28" s="92"/>
      <c r="AJT28" s="92"/>
      <c r="AJU28" s="92"/>
      <c r="AJV28" s="92"/>
      <c r="AJW28" s="92"/>
      <c r="AJX28" s="92"/>
      <c r="AJY28" s="92"/>
      <c r="AJZ28" s="92"/>
      <c r="AKA28" s="92"/>
      <c r="AKB28" s="92"/>
      <c r="AKC28" s="92"/>
      <c r="AKD28" s="92"/>
      <c r="AKE28" s="92"/>
      <c r="AKF28" s="92"/>
      <c r="AKG28" s="92"/>
      <c r="AKH28" s="92"/>
      <c r="AKI28" s="92"/>
      <c r="AKJ28" s="92"/>
      <c r="AKK28" s="92"/>
      <c r="AKL28" s="92"/>
      <c r="AKM28" s="92"/>
      <c r="AKN28" s="92"/>
      <c r="AKO28" s="92"/>
      <c r="AKP28" s="92"/>
      <c r="AKQ28" s="92"/>
      <c r="AKR28" s="92"/>
      <c r="AKS28" s="92"/>
      <c r="AKT28" s="92"/>
      <c r="AKU28" s="92"/>
      <c r="AKV28" s="92"/>
      <c r="AKW28" s="92"/>
      <c r="AKX28" s="92"/>
      <c r="AKY28" s="92"/>
      <c r="AKZ28" s="92"/>
      <c r="ALA28" s="92"/>
      <c r="ALB28" s="92"/>
      <c r="ALC28" s="92"/>
      <c r="ALD28" s="92"/>
      <c r="ALE28" s="92"/>
      <c r="ALF28" s="92"/>
      <c r="ALG28" s="92"/>
      <c r="ALH28" s="92"/>
      <c r="ALI28" s="92"/>
      <c r="ALJ28" s="92"/>
      <c r="ALK28" s="92"/>
      <c r="ALL28" s="92"/>
      <c r="ALM28" s="92"/>
      <c r="ALN28" s="92"/>
      <c r="ALO28" s="92"/>
      <c r="ALP28" s="92"/>
      <c r="ALQ28" s="92"/>
      <c r="ALR28" s="92"/>
      <c r="ALS28" s="92"/>
      <c r="ALT28" s="92"/>
      <c r="ALU28" s="92"/>
      <c r="ALV28" s="92"/>
      <c r="ALW28" s="92"/>
      <c r="ALX28" s="92"/>
      <c r="ALY28" s="92"/>
      <c r="ALZ28" s="92"/>
      <c r="AMA28" s="92"/>
      <c r="AMB28" s="92"/>
      <c r="AMC28" s="92"/>
      <c r="AMD28" s="92"/>
      <c r="AME28" s="92"/>
      <c r="AMF28" s="92"/>
      <c r="AMG28" s="92"/>
      <c r="AMH28" s="92"/>
    </row>
    <row r="29" spans="1:1022" ht="15" customHeight="1" x14ac:dyDescent="0.2">
      <c r="A29" s="100" t="s">
        <v>44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2"/>
      <c r="IW29" s="92"/>
      <c r="IX29" s="92"/>
      <c r="IY29" s="92"/>
      <c r="IZ29" s="92"/>
      <c r="JA29" s="92"/>
      <c r="JB29" s="92"/>
      <c r="JC29" s="92"/>
      <c r="JD29" s="92"/>
      <c r="JE29" s="92"/>
      <c r="JF29" s="92"/>
      <c r="JG29" s="92"/>
      <c r="JH29" s="92"/>
      <c r="JI29" s="92"/>
      <c r="JJ29" s="92"/>
      <c r="JK29" s="92"/>
      <c r="JL29" s="92"/>
      <c r="JM29" s="92"/>
      <c r="JN29" s="92"/>
      <c r="JO29" s="92"/>
      <c r="JP29" s="92"/>
      <c r="JQ29" s="92"/>
      <c r="JR29" s="92"/>
      <c r="JS29" s="92"/>
      <c r="JT29" s="92"/>
      <c r="JU29" s="92"/>
      <c r="JV29" s="92"/>
      <c r="JW29" s="92"/>
      <c r="JX29" s="92"/>
      <c r="JY29" s="92"/>
      <c r="JZ29" s="92"/>
      <c r="KA29" s="92"/>
      <c r="KB29" s="92"/>
      <c r="KC29" s="92"/>
      <c r="KD29" s="92"/>
      <c r="KE29" s="92"/>
      <c r="KF29" s="92"/>
      <c r="KG29" s="92"/>
      <c r="KH29" s="92"/>
      <c r="KI29" s="92"/>
      <c r="KJ29" s="92"/>
      <c r="KK29" s="92"/>
      <c r="KL29" s="92"/>
      <c r="KM29" s="92"/>
      <c r="KN29" s="92"/>
      <c r="KO29" s="92"/>
      <c r="KP29" s="92"/>
      <c r="KQ29" s="92"/>
      <c r="KR29" s="92"/>
      <c r="KS29" s="92"/>
      <c r="KT29" s="92"/>
      <c r="KU29" s="92"/>
      <c r="KV29" s="92"/>
      <c r="KW29" s="92"/>
      <c r="KX29" s="92"/>
      <c r="KY29" s="92"/>
      <c r="KZ29" s="92"/>
      <c r="LA29" s="92"/>
      <c r="LB29" s="92"/>
      <c r="LC29" s="92"/>
      <c r="LD29" s="92"/>
      <c r="LE29" s="92"/>
      <c r="LF29" s="92"/>
      <c r="LG29" s="92"/>
      <c r="LH29" s="92"/>
      <c r="LI29" s="92"/>
      <c r="LJ29" s="92"/>
      <c r="LK29" s="92"/>
      <c r="LL29" s="92"/>
      <c r="LM29" s="92"/>
      <c r="LN29" s="92"/>
      <c r="LO29" s="92"/>
      <c r="LP29" s="92"/>
      <c r="LQ29" s="92"/>
      <c r="LR29" s="92"/>
      <c r="LS29" s="92"/>
      <c r="LT29" s="92"/>
      <c r="LU29" s="92"/>
      <c r="LV29" s="92"/>
      <c r="LW29" s="92"/>
      <c r="LX29" s="92"/>
      <c r="LY29" s="92"/>
      <c r="LZ29" s="92"/>
      <c r="MA29" s="92"/>
      <c r="MB29" s="92"/>
      <c r="MC29" s="92"/>
      <c r="MD29" s="92"/>
      <c r="ME29" s="92"/>
      <c r="MF29" s="92"/>
      <c r="MG29" s="92"/>
      <c r="MH29" s="92"/>
      <c r="MI29" s="92"/>
      <c r="MJ29" s="92"/>
      <c r="MK29" s="92"/>
      <c r="ML29" s="92"/>
      <c r="MM29" s="92"/>
      <c r="MN29" s="92"/>
      <c r="MO29" s="92"/>
      <c r="MP29" s="92"/>
      <c r="MQ29" s="92"/>
      <c r="MR29" s="92"/>
      <c r="MS29" s="92"/>
      <c r="MT29" s="92"/>
      <c r="MU29" s="92"/>
      <c r="MV29" s="92"/>
      <c r="MW29" s="92"/>
      <c r="MX29" s="92"/>
      <c r="MY29" s="92"/>
      <c r="MZ29" s="92"/>
      <c r="NA29" s="92"/>
      <c r="NB29" s="92"/>
      <c r="NC29" s="92"/>
      <c r="ND29" s="92"/>
      <c r="NE29" s="92"/>
      <c r="NF29" s="92"/>
      <c r="NG29" s="92"/>
      <c r="NH29" s="92"/>
      <c r="NI29" s="92"/>
      <c r="NJ29" s="92"/>
      <c r="NK29" s="92"/>
      <c r="NL29" s="92"/>
      <c r="NM29" s="92"/>
      <c r="NN29" s="92"/>
      <c r="NO29" s="92"/>
      <c r="NP29" s="92"/>
      <c r="NQ29" s="92"/>
      <c r="NR29" s="92"/>
      <c r="NS29" s="92"/>
      <c r="NT29" s="92"/>
      <c r="NU29" s="92"/>
      <c r="NV29" s="92"/>
      <c r="NW29" s="92"/>
      <c r="NX29" s="92"/>
      <c r="NY29" s="92"/>
      <c r="NZ29" s="92"/>
      <c r="OA29" s="92"/>
      <c r="OB29" s="92"/>
      <c r="OC29" s="92"/>
      <c r="OD29" s="92"/>
      <c r="OE29" s="92"/>
      <c r="OF29" s="92"/>
      <c r="OG29" s="92"/>
      <c r="OH29" s="92"/>
      <c r="OI29" s="92"/>
      <c r="OJ29" s="92"/>
      <c r="OK29" s="92"/>
      <c r="OL29" s="92"/>
      <c r="OM29" s="92"/>
      <c r="ON29" s="92"/>
      <c r="OO29" s="92"/>
      <c r="OP29" s="92"/>
      <c r="OQ29" s="92"/>
      <c r="OR29" s="92"/>
      <c r="OS29" s="92"/>
      <c r="OT29" s="92"/>
      <c r="OU29" s="92"/>
      <c r="OV29" s="92"/>
      <c r="OW29" s="92"/>
      <c r="OX29" s="92"/>
      <c r="OY29" s="92"/>
      <c r="OZ29" s="92"/>
      <c r="PA29" s="92"/>
      <c r="PB29" s="92"/>
      <c r="PC29" s="92"/>
      <c r="PD29" s="92"/>
      <c r="PE29" s="92"/>
      <c r="PF29" s="92"/>
      <c r="PG29" s="92"/>
      <c r="PH29" s="92"/>
      <c r="PI29" s="92"/>
      <c r="PJ29" s="92"/>
      <c r="PK29" s="92"/>
      <c r="PL29" s="92"/>
      <c r="PM29" s="92"/>
      <c r="PN29" s="92"/>
      <c r="PO29" s="92"/>
      <c r="PP29" s="92"/>
      <c r="PQ29" s="92"/>
      <c r="PR29" s="92"/>
      <c r="PS29" s="92"/>
      <c r="PT29" s="92"/>
      <c r="PU29" s="92"/>
      <c r="PV29" s="92"/>
      <c r="PW29" s="92"/>
      <c r="PX29" s="92"/>
      <c r="PY29" s="92"/>
      <c r="PZ29" s="92"/>
      <c r="QA29" s="92"/>
      <c r="QB29" s="92"/>
      <c r="QC29" s="92"/>
      <c r="QD29" s="92"/>
      <c r="QE29" s="92"/>
      <c r="QF29" s="92"/>
      <c r="QG29" s="92"/>
      <c r="QH29" s="92"/>
      <c r="QI29" s="92"/>
      <c r="QJ29" s="92"/>
      <c r="QK29" s="92"/>
      <c r="QL29" s="92"/>
      <c r="QM29" s="92"/>
      <c r="QN29" s="92"/>
      <c r="QO29" s="92"/>
      <c r="QP29" s="92"/>
      <c r="QQ29" s="92"/>
      <c r="QR29" s="92"/>
      <c r="QS29" s="92"/>
      <c r="QT29" s="92"/>
      <c r="QU29" s="92"/>
      <c r="QV29" s="92"/>
      <c r="QW29" s="92"/>
      <c r="QX29" s="92"/>
      <c r="QY29" s="92"/>
      <c r="QZ29" s="92"/>
      <c r="RA29" s="92"/>
      <c r="RB29" s="92"/>
      <c r="RC29" s="92"/>
      <c r="RD29" s="92"/>
      <c r="RE29" s="92"/>
      <c r="RF29" s="92"/>
      <c r="RG29" s="92"/>
      <c r="RH29" s="92"/>
      <c r="RI29" s="92"/>
      <c r="RJ29" s="92"/>
      <c r="RK29" s="92"/>
      <c r="RL29" s="92"/>
      <c r="RM29" s="92"/>
      <c r="RN29" s="92"/>
      <c r="RO29" s="92"/>
      <c r="RP29" s="92"/>
      <c r="RQ29" s="92"/>
      <c r="RR29" s="92"/>
      <c r="RS29" s="92"/>
      <c r="RT29" s="92"/>
      <c r="RU29" s="92"/>
      <c r="RV29" s="92"/>
      <c r="RW29" s="92"/>
      <c r="RX29" s="92"/>
      <c r="RY29" s="92"/>
      <c r="RZ29" s="92"/>
      <c r="SA29" s="92"/>
      <c r="SB29" s="92"/>
      <c r="SC29" s="92"/>
      <c r="SD29" s="92"/>
      <c r="SE29" s="92"/>
      <c r="SF29" s="92"/>
      <c r="SG29" s="92"/>
      <c r="SH29" s="92"/>
      <c r="SI29" s="92"/>
      <c r="SJ29" s="92"/>
      <c r="SK29" s="92"/>
      <c r="SL29" s="92"/>
      <c r="SM29" s="92"/>
      <c r="SN29" s="92"/>
      <c r="SO29" s="92"/>
      <c r="SP29" s="92"/>
      <c r="SQ29" s="92"/>
      <c r="SR29" s="92"/>
      <c r="SS29" s="92"/>
      <c r="ST29" s="92"/>
      <c r="SU29" s="92"/>
      <c r="SV29" s="92"/>
      <c r="SW29" s="92"/>
      <c r="SX29" s="92"/>
      <c r="SY29" s="92"/>
      <c r="SZ29" s="92"/>
      <c r="TA29" s="92"/>
      <c r="TB29" s="92"/>
      <c r="TC29" s="92"/>
      <c r="TD29" s="92"/>
      <c r="TE29" s="92"/>
      <c r="TF29" s="92"/>
      <c r="TG29" s="92"/>
      <c r="TH29" s="92"/>
      <c r="TI29" s="92"/>
      <c r="TJ29" s="92"/>
      <c r="TK29" s="92"/>
      <c r="TL29" s="92"/>
      <c r="TM29" s="92"/>
      <c r="TN29" s="92"/>
      <c r="TO29" s="92"/>
      <c r="TP29" s="92"/>
      <c r="TQ29" s="92"/>
      <c r="TR29" s="92"/>
      <c r="TS29" s="92"/>
      <c r="TT29" s="92"/>
      <c r="TU29" s="92"/>
      <c r="TV29" s="92"/>
      <c r="TW29" s="92"/>
      <c r="TX29" s="92"/>
      <c r="TY29" s="92"/>
      <c r="TZ29" s="92"/>
      <c r="UA29" s="92"/>
      <c r="UB29" s="92"/>
      <c r="UC29" s="92"/>
      <c r="UD29" s="92"/>
      <c r="UE29" s="92"/>
      <c r="UF29" s="92"/>
      <c r="UG29" s="92"/>
      <c r="UH29" s="92"/>
      <c r="UI29" s="92"/>
      <c r="UJ29" s="92"/>
      <c r="UK29" s="92"/>
      <c r="UL29" s="92"/>
      <c r="UM29" s="92"/>
      <c r="UN29" s="92"/>
      <c r="UO29" s="92"/>
      <c r="UP29" s="92"/>
      <c r="UQ29" s="92"/>
      <c r="UR29" s="92"/>
      <c r="US29" s="92"/>
      <c r="UT29" s="92"/>
      <c r="UU29" s="92"/>
      <c r="UV29" s="92"/>
      <c r="UW29" s="92"/>
      <c r="UX29" s="92"/>
      <c r="UY29" s="92"/>
      <c r="UZ29" s="92"/>
      <c r="VA29" s="92"/>
      <c r="VB29" s="92"/>
      <c r="VC29" s="92"/>
      <c r="VD29" s="92"/>
      <c r="VE29" s="92"/>
      <c r="VF29" s="92"/>
      <c r="VG29" s="92"/>
      <c r="VH29" s="92"/>
      <c r="VI29" s="92"/>
      <c r="VJ29" s="92"/>
      <c r="VK29" s="92"/>
      <c r="VL29" s="92"/>
      <c r="VM29" s="92"/>
      <c r="VN29" s="92"/>
      <c r="VO29" s="92"/>
      <c r="VP29" s="92"/>
      <c r="VQ29" s="92"/>
      <c r="VR29" s="92"/>
      <c r="VS29" s="92"/>
      <c r="VT29" s="92"/>
      <c r="VU29" s="92"/>
      <c r="VV29" s="92"/>
      <c r="VW29" s="92"/>
      <c r="VX29" s="92"/>
      <c r="VY29" s="92"/>
      <c r="VZ29" s="92"/>
      <c r="WA29" s="92"/>
      <c r="WB29" s="92"/>
      <c r="WC29" s="92"/>
      <c r="WD29" s="92"/>
      <c r="WE29" s="92"/>
      <c r="WF29" s="92"/>
      <c r="WG29" s="92"/>
      <c r="WH29" s="92"/>
      <c r="WI29" s="92"/>
      <c r="WJ29" s="92"/>
      <c r="WK29" s="92"/>
      <c r="WL29" s="92"/>
      <c r="WM29" s="92"/>
      <c r="WN29" s="92"/>
      <c r="WO29" s="92"/>
      <c r="WP29" s="92"/>
      <c r="WQ29" s="92"/>
      <c r="WR29" s="92"/>
      <c r="WS29" s="92"/>
      <c r="WT29" s="92"/>
      <c r="WU29" s="92"/>
      <c r="WV29" s="92"/>
      <c r="WW29" s="92"/>
      <c r="WX29" s="92"/>
      <c r="WY29" s="92"/>
      <c r="WZ29" s="92"/>
      <c r="XA29" s="92"/>
      <c r="XB29" s="92"/>
      <c r="XC29" s="92"/>
      <c r="XD29" s="92"/>
      <c r="XE29" s="92"/>
      <c r="XF29" s="92"/>
      <c r="XG29" s="92"/>
      <c r="XH29" s="92"/>
      <c r="XI29" s="92"/>
      <c r="XJ29" s="92"/>
      <c r="XK29" s="92"/>
      <c r="XL29" s="92"/>
      <c r="XM29" s="92"/>
      <c r="XN29" s="92"/>
      <c r="XO29" s="92"/>
      <c r="XP29" s="92"/>
      <c r="XQ29" s="92"/>
      <c r="XR29" s="92"/>
      <c r="XS29" s="92"/>
      <c r="XT29" s="92"/>
      <c r="XU29" s="92"/>
      <c r="XV29" s="92"/>
      <c r="XW29" s="92"/>
      <c r="XX29" s="92"/>
      <c r="XY29" s="92"/>
      <c r="XZ29" s="92"/>
      <c r="YA29" s="92"/>
      <c r="YB29" s="92"/>
      <c r="YC29" s="92"/>
      <c r="YD29" s="92"/>
      <c r="YE29" s="92"/>
      <c r="YF29" s="92"/>
      <c r="YG29" s="92"/>
      <c r="YH29" s="92"/>
      <c r="YI29" s="92"/>
      <c r="YJ29" s="92"/>
      <c r="YK29" s="92"/>
      <c r="YL29" s="92"/>
      <c r="YM29" s="92"/>
      <c r="YN29" s="92"/>
      <c r="YO29" s="92"/>
      <c r="YP29" s="92"/>
      <c r="YQ29" s="92"/>
      <c r="YR29" s="92"/>
      <c r="YS29" s="92"/>
      <c r="YT29" s="92"/>
      <c r="YU29" s="92"/>
      <c r="YV29" s="92"/>
      <c r="YW29" s="92"/>
      <c r="YX29" s="92"/>
      <c r="YY29" s="92"/>
      <c r="YZ29" s="92"/>
      <c r="ZA29" s="92"/>
      <c r="ZB29" s="92"/>
      <c r="ZC29" s="92"/>
      <c r="ZD29" s="92"/>
      <c r="ZE29" s="92"/>
      <c r="ZF29" s="92"/>
      <c r="ZG29" s="92"/>
      <c r="ZH29" s="92"/>
      <c r="ZI29" s="92"/>
      <c r="ZJ29" s="92"/>
      <c r="ZK29" s="92"/>
      <c r="ZL29" s="92"/>
      <c r="ZM29" s="92"/>
      <c r="ZN29" s="92"/>
      <c r="ZO29" s="92"/>
      <c r="ZP29" s="92"/>
      <c r="ZQ29" s="92"/>
      <c r="ZR29" s="92"/>
      <c r="ZS29" s="92"/>
      <c r="ZT29" s="92"/>
      <c r="ZU29" s="92"/>
      <c r="ZV29" s="92"/>
      <c r="ZW29" s="92"/>
      <c r="ZX29" s="92"/>
      <c r="ZY29" s="92"/>
      <c r="ZZ29" s="92"/>
      <c r="AAA29" s="92"/>
      <c r="AAB29" s="92"/>
      <c r="AAC29" s="92"/>
      <c r="AAD29" s="92"/>
      <c r="AAE29" s="92"/>
      <c r="AAF29" s="92"/>
      <c r="AAG29" s="92"/>
      <c r="AAH29" s="92"/>
      <c r="AAI29" s="92"/>
      <c r="AAJ29" s="92"/>
      <c r="AAK29" s="92"/>
      <c r="AAL29" s="92"/>
      <c r="AAM29" s="92"/>
      <c r="AAN29" s="92"/>
      <c r="AAO29" s="92"/>
      <c r="AAP29" s="92"/>
      <c r="AAQ29" s="92"/>
      <c r="AAR29" s="92"/>
      <c r="AAS29" s="92"/>
      <c r="AAT29" s="92"/>
      <c r="AAU29" s="92"/>
      <c r="AAV29" s="92"/>
      <c r="AAW29" s="92"/>
      <c r="AAX29" s="92"/>
      <c r="AAY29" s="92"/>
      <c r="AAZ29" s="92"/>
      <c r="ABA29" s="92"/>
      <c r="ABB29" s="92"/>
      <c r="ABC29" s="92"/>
      <c r="ABD29" s="92"/>
      <c r="ABE29" s="92"/>
      <c r="ABF29" s="92"/>
      <c r="ABG29" s="92"/>
      <c r="ABH29" s="92"/>
      <c r="ABI29" s="92"/>
      <c r="ABJ29" s="92"/>
      <c r="ABK29" s="92"/>
      <c r="ABL29" s="92"/>
      <c r="ABM29" s="92"/>
      <c r="ABN29" s="92"/>
      <c r="ABO29" s="92"/>
      <c r="ABP29" s="92"/>
      <c r="ABQ29" s="92"/>
      <c r="ABR29" s="92"/>
      <c r="ABS29" s="92"/>
      <c r="ABT29" s="92"/>
      <c r="ABU29" s="92"/>
      <c r="ABV29" s="92"/>
      <c r="ABW29" s="92"/>
      <c r="ABX29" s="92"/>
      <c r="ABY29" s="92"/>
      <c r="ABZ29" s="92"/>
      <c r="ACA29" s="92"/>
      <c r="ACB29" s="92"/>
      <c r="ACC29" s="92"/>
      <c r="ACD29" s="92"/>
      <c r="ACE29" s="92"/>
      <c r="ACF29" s="92"/>
      <c r="ACG29" s="92"/>
      <c r="ACH29" s="92"/>
      <c r="ACI29" s="92"/>
      <c r="ACJ29" s="92"/>
      <c r="ACK29" s="92"/>
      <c r="ACL29" s="92"/>
      <c r="ACM29" s="92"/>
      <c r="ACN29" s="92"/>
      <c r="ACO29" s="92"/>
      <c r="ACP29" s="92"/>
      <c r="ACQ29" s="92"/>
      <c r="ACR29" s="92"/>
      <c r="ACS29" s="92"/>
      <c r="ACT29" s="92"/>
      <c r="ACU29" s="92"/>
      <c r="ACV29" s="92"/>
      <c r="ACW29" s="92"/>
      <c r="ACX29" s="92"/>
      <c r="ACY29" s="92"/>
      <c r="ACZ29" s="92"/>
      <c r="ADA29" s="92"/>
      <c r="ADB29" s="92"/>
      <c r="ADC29" s="92"/>
      <c r="ADD29" s="92"/>
      <c r="ADE29" s="92"/>
      <c r="ADF29" s="92"/>
      <c r="ADG29" s="92"/>
      <c r="ADH29" s="92"/>
      <c r="ADI29" s="92"/>
      <c r="ADJ29" s="92"/>
      <c r="ADK29" s="92"/>
      <c r="ADL29" s="92"/>
      <c r="ADM29" s="92"/>
      <c r="ADN29" s="92"/>
      <c r="ADO29" s="92"/>
      <c r="ADP29" s="92"/>
      <c r="ADQ29" s="92"/>
      <c r="ADR29" s="92"/>
      <c r="ADS29" s="92"/>
      <c r="ADT29" s="92"/>
      <c r="ADU29" s="92"/>
      <c r="ADV29" s="92"/>
      <c r="ADW29" s="92"/>
      <c r="ADX29" s="92"/>
      <c r="ADY29" s="92"/>
      <c r="ADZ29" s="92"/>
      <c r="AEA29" s="92"/>
      <c r="AEB29" s="92"/>
      <c r="AEC29" s="92"/>
      <c r="AED29" s="92"/>
      <c r="AEE29" s="92"/>
      <c r="AEF29" s="92"/>
      <c r="AEG29" s="92"/>
      <c r="AEH29" s="92"/>
      <c r="AEI29" s="92"/>
      <c r="AEJ29" s="92"/>
      <c r="AEK29" s="92"/>
      <c r="AEL29" s="92"/>
      <c r="AEM29" s="92"/>
      <c r="AEN29" s="92"/>
      <c r="AEO29" s="92"/>
      <c r="AEP29" s="92"/>
      <c r="AEQ29" s="92"/>
      <c r="AER29" s="92"/>
      <c r="AES29" s="92"/>
      <c r="AET29" s="92"/>
      <c r="AEU29" s="92"/>
      <c r="AEV29" s="92"/>
      <c r="AEW29" s="92"/>
      <c r="AEX29" s="92"/>
      <c r="AEY29" s="92"/>
      <c r="AEZ29" s="92"/>
      <c r="AFA29" s="92"/>
      <c r="AFB29" s="92"/>
      <c r="AFC29" s="92"/>
      <c r="AFD29" s="92"/>
      <c r="AFE29" s="92"/>
      <c r="AFF29" s="92"/>
      <c r="AFG29" s="92"/>
      <c r="AFH29" s="92"/>
      <c r="AFI29" s="92"/>
      <c r="AFJ29" s="92"/>
      <c r="AFK29" s="92"/>
      <c r="AFL29" s="92"/>
      <c r="AFM29" s="92"/>
      <c r="AFN29" s="92"/>
      <c r="AFO29" s="92"/>
      <c r="AFP29" s="92"/>
      <c r="AFQ29" s="92"/>
      <c r="AFR29" s="92"/>
      <c r="AFS29" s="92"/>
      <c r="AFT29" s="92"/>
      <c r="AFU29" s="92"/>
      <c r="AFV29" s="92"/>
      <c r="AFW29" s="92"/>
      <c r="AFX29" s="92"/>
      <c r="AFY29" s="92"/>
      <c r="AFZ29" s="92"/>
      <c r="AGA29" s="92"/>
      <c r="AGB29" s="92"/>
      <c r="AGC29" s="92"/>
      <c r="AGD29" s="92"/>
      <c r="AGE29" s="92"/>
      <c r="AGF29" s="92"/>
      <c r="AGG29" s="92"/>
      <c r="AGH29" s="92"/>
      <c r="AGI29" s="92"/>
      <c r="AGJ29" s="92"/>
      <c r="AGK29" s="92"/>
      <c r="AGL29" s="92"/>
      <c r="AGM29" s="92"/>
      <c r="AGN29" s="92"/>
      <c r="AGO29" s="92"/>
      <c r="AGP29" s="92"/>
      <c r="AGQ29" s="92"/>
      <c r="AGR29" s="92"/>
      <c r="AGS29" s="92"/>
      <c r="AGT29" s="92"/>
      <c r="AGU29" s="92"/>
      <c r="AGV29" s="92"/>
      <c r="AGW29" s="92"/>
      <c r="AGX29" s="92"/>
      <c r="AGY29" s="92"/>
      <c r="AGZ29" s="92"/>
      <c r="AHA29" s="92"/>
      <c r="AHB29" s="92"/>
      <c r="AHC29" s="92"/>
      <c r="AHD29" s="92"/>
      <c r="AHE29" s="92"/>
      <c r="AHF29" s="92"/>
      <c r="AHG29" s="92"/>
      <c r="AHH29" s="92"/>
      <c r="AHI29" s="92"/>
      <c r="AHJ29" s="92"/>
      <c r="AHK29" s="92"/>
      <c r="AHL29" s="92"/>
      <c r="AHM29" s="92"/>
      <c r="AHN29" s="92"/>
      <c r="AHO29" s="92"/>
      <c r="AHP29" s="92"/>
      <c r="AHQ29" s="92"/>
      <c r="AHR29" s="92"/>
      <c r="AHS29" s="92"/>
      <c r="AHT29" s="92"/>
      <c r="AHU29" s="92"/>
      <c r="AHV29" s="92"/>
      <c r="AHW29" s="92"/>
      <c r="AHX29" s="92"/>
      <c r="AHY29" s="92"/>
      <c r="AHZ29" s="92"/>
      <c r="AIA29" s="92"/>
      <c r="AIB29" s="92"/>
      <c r="AIC29" s="92"/>
      <c r="AID29" s="92"/>
      <c r="AIE29" s="92"/>
      <c r="AIF29" s="92"/>
      <c r="AIG29" s="92"/>
      <c r="AIH29" s="92"/>
      <c r="AII29" s="92"/>
      <c r="AIJ29" s="92"/>
      <c r="AIK29" s="92"/>
      <c r="AIL29" s="92"/>
      <c r="AIM29" s="92"/>
      <c r="AIN29" s="92"/>
      <c r="AIO29" s="92"/>
      <c r="AIP29" s="92"/>
      <c r="AIQ29" s="92"/>
      <c r="AIR29" s="92"/>
      <c r="AIS29" s="92"/>
      <c r="AIT29" s="92"/>
      <c r="AIU29" s="92"/>
      <c r="AIV29" s="92"/>
      <c r="AIW29" s="92"/>
      <c r="AIX29" s="92"/>
      <c r="AIY29" s="92"/>
      <c r="AIZ29" s="92"/>
      <c r="AJA29" s="92"/>
      <c r="AJB29" s="92"/>
      <c r="AJC29" s="92"/>
      <c r="AJD29" s="92"/>
      <c r="AJE29" s="92"/>
      <c r="AJF29" s="92"/>
      <c r="AJG29" s="92"/>
      <c r="AJH29" s="92"/>
      <c r="AJI29" s="92"/>
      <c r="AJJ29" s="92"/>
      <c r="AJK29" s="92"/>
      <c r="AJL29" s="92"/>
      <c r="AJM29" s="92"/>
      <c r="AJN29" s="92"/>
      <c r="AJO29" s="92"/>
      <c r="AJP29" s="92"/>
      <c r="AJQ29" s="92"/>
      <c r="AJR29" s="92"/>
      <c r="AJS29" s="92"/>
      <c r="AJT29" s="92"/>
      <c r="AJU29" s="92"/>
      <c r="AJV29" s="92"/>
      <c r="AJW29" s="92"/>
      <c r="AJX29" s="92"/>
      <c r="AJY29" s="92"/>
      <c r="AJZ29" s="92"/>
      <c r="AKA29" s="92"/>
      <c r="AKB29" s="92"/>
      <c r="AKC29" s="92"/>
      <c r="AKD29" s="92"/>
      <c r="AKE29" s="92"/>
      <c r="AKF29" s="92"/>
      <c r="AKG29" s="92"/>
      <c r="AKH29" s="92"/>
      <c r="AKI29" s="92"/>
      <c r="AKJ29" s="92"/>
      <c r="AKK29" s="92"/>
      <c r="AKL29" s="92"/>
      <c r="AKM29" s="92"/>
      <c r="AKN29" s="92"/>
      <c r="AKO29" s="92"/>
      <c r="AKP29" s="92"/>
      <c r="AKQ29" s="92"/>
      <c r="AKR29" s="92"/>
      <c r="AKS29" s="92"/>
      <c r="AKT29" s="92"/>
      <c r="AKU29" s="92"/>
      <c r="AKV29" s="92"/>
      <c r="AKW29" s="92"/>
      <c r="AKX29" s="92"/>
      <c r="AKY29" s="92"/>
      <c r="AKZ29" s="92"/>
      <c r="ALA29" s="92"/>
      <c r="ALB29" s="92"/>
      <c r="ALC29" s="92"/>
      <c r="ALD29" s="92"/>
      <c r="ALE29" s="92"/>
      <c r="ALF29" s="92"/>
      <c r="ALG29" s="92"/>
      <c r="ALH29" s="92"/>
      <c r="ALI29" s="92"/>
      <c r="ALJ29" s="92"/>
      <c r="ALK29" s="92"/>
      <c r="ALL29" s="92"/>
      <c r="ALM29" s="92"/>
      <c r="ALN29" s="92"/>
      <c r="ALO29" s="92"/>
      <c r="ALP29" s="92"/>
      <c r="ALQ29" s="92"/>
      <c r="ALR29" s="92"/>
      <c r="ALS29" s="92"/>
      <c r="ALT29" s="92"/>
      <c r="ALU29" s="92"/>
      <c r="ALV29" s="92"/>
      <c r="ALW29" s="92"/>
      <c r="ALX29" s="92"/>
      <c r="ALY29" s="92"/>
      <c r="ALZ29" s="92"/>
      <c r="AMA29" s="92"/>
      <c r="AMB29" s="92"/>
      <c r="AMC29" s="92"/>
      <c r="AMD29" s="92"/>
      <c r="AME29" s="92"/>
      <c r="AMF29" s="92"/>
      <c r="AMG29" s="92"/>
      <c r="AMH29" s="92"/>
    </row>
    <row r="30" spans="1:1022" s="40" customFormat="1" ht="24.75" customHeight="1" x14ac:dyDescent="0.2">
      <c r="A30" s="233" t="s">
        <v>45</v>
      </c>
      <c r="B30" s="238"/>
      <c r="C30" s="238"/>
      <c r="D30" s="238"/>
      <c r="E30" s="238"/>
      <c r="F30" s="238"/>
      <c r="G30" s="238"/>
      <c r="H30" s="238"/>
      <c r="I30" s="238"/>
      <c r="J30" s="238"/>
      <c r="K30" s="66"/>
    </row>
    <row r="31" spans="1:1022" s="40" customFormat="1" ht="24.75" customHeight="1" x14ac:dyDescent="0.2">
      <c r="A31" s="233" t="s">
        <v>683</v>
      </c>
      <c r="B31" s="233"/>
      <c r="C31" s="233"/>
      <c r="D31" s="233"/>
      <c r="E31" s="233"/>
      <c r="F31" s="233"/>
      <c r="G31" s="233"/>
      <c r="H31" s="233"/>
      <c r="I31" s="233"/>
      <c r="J31" s="233"/>
      <c r="K31" s="66"/>
    </row>
    <row r="32" spans="1:1022" s="39" customFormat="1" ht="25.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54"/>
    </row>
    <row r="33" spans="1:11" s="39" customFormat="1" ht="25.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54"/>
    </row>
    <row r="34" spans="1:11" s="32" customFormat="1" ht="20.25" customHeight="1" x14ac:dyDescent="0.2">
      <c r="B34" s="41"/>
      <c r="K34" s="113"/>
    </row>
    <row r="35" spans="1:11" s="42" customFormat="1" ht="12.75" x14ac:dyDescent="0.2">
      <c r="A35" s="42" t="s">
        <v>20</v>
      </c>
      <c r="B35" s="43"/>
      <c r="E35" s="42" t="s">
        <v>21</v>
      </c>
      <c r="I35" s="42" t="s">
        <v>22</v>
      </c>
      <c r="K35" s="114"/>
    </row>
  </sheetData>
  <mergeCells count="12">
    <mergeCell ref="B22:J22"/>
    <mergeCell ref="A31:J31"/>
    <mergeCell ref="A23:J23"/>
    <mergeCell ref="A24:J24"/>
    <mergeCell ref="A26:J26"/>
    <mergeCell ref="A27:J27"/>
    <mergeCell ref="A30:J30"/>
    <mergeCell ref="A1:D1"/>
    <mergeCell ref="A7:J7"/>
    <mergeCell ref="A3:J3"/>
    <mergeCell ref="A12:J12"/>
    <mergeCell ref="A15:J15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0 J13 J16:J20">
      <formula1>1</formula1>
    </dataValidation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topLeftCell="A5" zoomScale="186" zoomScaleNormal="100" workbookViewId="0">
      <selection activeCell="J12" sqref="J12"/>
    </sheetView>
  </sheetViews>
  <sheetFormatPr defaultColWidth="8.875" defaultRowHeight="15" x14ac:dyDescent="0.25"/>
  <cols>
    <col min="1" max="1" width="4.125" style="5" customWidth="1"/>
    <col min="2" max="2" width="21.5" style="5" customWidth="1"/>
    <col min="3" max="3" width="6.5" style="5" customWidth="1"/>
    <col min="4" max="4" width="4.625" style="5" customWidth="1"/>
    <col min="5" max="5" width="12.625" style="5" customWidth="1"/>
    <col min="6" max="10" width="9.625" style="5" customWidth="1"/>
    <col min="11" max="11" width="12.375" style="111" customWidth="1"/>
    <col min="12" max="1022" width="8.625" style="5" customWidth="1"/>
  </cols>
  <sheetData>
    <row r="1" spans="1:1022" x14ac:dyDescent="0.25">
      <c r="A1" s="234" t="s">
        <v>0</v>
      </c>
      <c r="B1" s="234"/>
      <c r="C1" s="234"/>
      <c r="D1" s="234"/>
      <c r="E1" s="2"/>
      <c r="F1" s="3"/>
      <c r="G1" s="3" t="s">
        <v>51</v>
      </c>
      <c r="H1" s="3"/>
    </row>
    <row r="2" spans="1:1022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5"/>
    </row>
    <row r="3" spans="1:1022" ht="16.5" customHeight="1" x14ac:dyDescent="0.3">
      <c r="A3" s="246" t="s">
        <v>25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22" s="9" customFormat="1" ht="6" customHeight="1" x14ac:dyDescent="0.15">
      <c r="B4" s="59"/>
      <c r="C4" s="59"/>
      <c r="K4" s="115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02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022" s="17" customFormat="1" ht="15" customHeight="1" x14ac:dyDescent="0.2">
      <c r="A7" s="249" t="s">
        <v>579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022" s="17" customFormat="1" ht="30" customHeight="1" x14ac:dyDescent="0.2">
      <c r="A8" s="18" t="s">
        <v>26</v>
      </c>
      <c r="B8" s="133" t="s">
        <v>170</v>
      </c>
      <c r="C8" s="135">
        <v>85000</v>
      </c>
      <c r="D8" s="135" t="s">
        <v>27</v>
      </c>
      <c r="E8" s="49"/>
      <c r="F8" s="192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4"/>
    </row>
    <row r="9" spans="1:1022" s="17" customFormat="1" ht="27.75" customHeight="1" x14ac:dyDescent="0.2">
      <c r="A9" s="24"/>
      <c r="B9" s="25" t="s">
        <v>635</v>
      </c>
      <c r="C9" s="26" t="s">
        <v>16</v>
      </c>
      <c r="D9" s="26" t="s">
        <v>16</v>
      </c>
      <c r="E9" s="26" t="s">
        <v>16</v>
      </c>
      <c r="F9" s="26" t="s">
        <v>16</v>
      </c>
      <c r="G9" s="28">
        <f>SUM(G8:G8)</f>
        <v>0</v>
      </c>
      <c r="H9" s="28">
        <f>SUM(H8:H8)</f>
        <v>0</v>
      </c>
      <c r="I9" s="28">
        <f>SUM(I8:I8)</f>
        <v>0</v>
      </c>
      <c r="J9" s="29">
        <f>SUM(J8:J8)</f>
        <v>0</v>
      </c>
      <c r="K9" s="64"/>
    </row>
    <row r="10" spans="1:1022" s="17" customFormat="1" ht="15" customHeight="1" x14ac:dyDescent="0.2">
      <c r="A10" s="249" t="s">
        <v>580</v>
      </c>
      <c r="B10" s="249"/>
      <c r="C10" s="249"/>
      <c r="D10" s="249"/>
      <c r="E10" s="249"/>
      <c r="F10" s="249"/>
      <c r="G10" s="249"/>
      <c r="H10" s="249"/>
      <c r="I10" s="249"/>
      <c r="J10" s="249"/>
      <c r="K10" s="64"/>
    </row>
    <row r="11" spans="1:1022" s="17" customFormat="1" ht="30" customHeight="1" x14ac:dyDescent="0.2">
      <c r="A11" s="18">
        <v>1</v>
      </c>
      <c r="B11" s="140" t="s">
        <v>68</v>
      </c>
      <c r="C11" s="135">
        <v>10000</v>
      </c>
      <c r="D11" s="135" t="s">
        <v>27</v>
      </c>
      <c r="E11" s="49"/>
      <c r="F11" s="192"/>
      <c r="G11" s="22">
        <f>C11*ROUND(F11, 4)</f>
        <v>0</v>
      </c>
      <c r="H11" s="22">
        <f>G11*0.095</f>
        <v>0</v>
      </c>
      <c r="I11" s="22">
        <f>G11+H11</f>
        <v>0</v>
      </c>
      <c r="J11" s="29" t="s">
        <v>16</v>
      </c>
      <c r="K11" s="64"/>
    </row>
    <row r="12" spans="1:1022" s="17" customFormat="1" ht="25.5" customHeight="1" x14ac:dyDescent="0.2">
      <c r="A12" s="24"/>
      <c r="B12" s="25" t="s">
        <v>636</v>
      </c>
      <c r="C12" s="26" t="s">
        <v>16</v>
      </c>
      <c r="D12" s="26" t="s">
        <v>16</v>
      </c>
      <c r="E12" s="26" t="s">
        <v>16</v>
      </c>
      <c r="F12" s="26" t="s">
        <v>16</v>
      </c>
      <c r="G12" s="28">
        <f>SUM(G11)</f>
        <v>0</v>
      </c>
      <c r="H12" s="28">
        <f>SUM(H11)</f>
        <v>0</v>
      </c>
      <c r="I12" s="28">
        <f>SUM(I11)</f>
        <v>0</v>
      </c>
      <c r="J12" s="29">
        <f>SUM(J11:J11)</f>
        <v>0</v>
      </c>
      <c r="K12" s="64"/>
    </row>
    <row r="13" spans="1:1022" s="60" customFormat="1" ht="17.100000000000001" customHeight="1" x14ac:dyDescent="0.2">
      <c r="K13" s="117"/>
    </row>
    <row r="14" spans="1:1022" s="32" customFormat="1" ht="15" customHeight="1" x14ac:dyDescent="0.2">
      <c r="A14" s="240" t="s">
        <v>18</v>
      </c>
      <c r="B14" s="240"/>
      <c r="C14" s="240"/>
      <c r="D14" s="240"/>
      <c r="E14" s="240"/>
      <c r="F14" s="240"/>
      <c r="G14" s="240"/>
      <c r="H14" s="240"/>
      <c r="I14" s="240"/>
      <c r="J14" s="240"/>
      <c r="K14" s="113"/>
    </row>
    <row r="15" spans="1:1022" s="32" customFormat="1" ht="23.25" customHeight="1" x14ac:dyDescent="0.2">
      <c r="A15" s="229" t="s">
        <v>19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113"/>
    </row>
    <row r="16" spans="1:1022" ht="12.75" customHeight="1" x14ac:dyDescent="0.2">
      <c r="A16" s="98" t="s">
        <v>41</v>
      </c>
      <c r="B16" s="99"/>
      <c r="C16" s="99"/>
      <c r="D16" s="99"/>
      <c r="E16" s="99"/>
      <c r="F16" s="99"/>
      <c r="G16" s="99"/>
      <c r="H16" s="99"/>
      <c r="I16" s="99"/>
      <c r="J16" s="99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  <c r="IU16" s="91"/>
      <c r="IV16" s="91"/>
      <c r="IW16" s="91"/>
      <c r="IX16" s="91"/>
      <c r="IY16" s="91"/>
      <c r="IZ16" s="91"/>
      <c r="JA16" s="91"/>
      <c r="JB16" s="91"/>
      <c r="JC16" s="91"/>
      <c r="JD16" s="91"/>
      <c r="JE16" s="91"/>
      <c r="JF16" s="91"/>
      <c r="JG16" s="91"/>
      <c r="JH16" s="91"/>
      <c r="JI16" s="91"/>
      <c r="JJ16" s="91"/>
      <c r="JK16" s="91"/>
      <c r="JL16" s="91"/>
      <c r="JM16" s="91"/>
      <c r="JN16" s="91"/>
      <c r="JO16" s="91"/>
      <c r="JP16" s="91"/>
      <c r="JQ16" s="91"/>
      <c r="JR16" s="91"/>
      <c r="JS16" s="91"/>
      <c r="JT16" s="91"/>
      <c r="JU16" s="91"/>
      <c r="JV16" s="91"/>
      <c r="JW16" s="91"/>
      <c r="JX16" s="91"/>
      <c r="JY16" s="91"/>
      <c r="JZ16" s="91"/>
      <c r="KA16" s="91"/>
      <c r="KB16" s="91"/>
      <c r="KC16" s="91"/>
      <c r="KD16" s="91"/>
      <c r="KE16" s="91"/>
      <c r="KF16" s="91"/>
      <c r="KG16" s="91"/>
      <c r="KH16" s="91"/>
      <c r="KI16" s="91"/>
      <c r="KJ16" s="91"/>
      <c r="KK16" s="91"/>
      <c r="KL16" s="91"/>
      <c r="KM16" s="91"/>
      <c r="KN16" s="91"/>
      <c r="KO16" s="91"/>
      <c r="KP16" s="91"/>
      <c r="KQ16" s="91"/>
      <c r="KR16" s="91"/>
      <c r="KS16" s="91"/>
      <c r="KT16" s="91"/>
      <c r="KU16" s="91"/>
      <c r="KV16" s="91"/>
      <c r="KW16" s="91"/>
      <c r="KX16" s="91"/>
      <c r="KY16" s="91"/>
      <c r="KZ16" s="91"/>
      <c r="LA16" s="91"/>
      <c r="LB16" s="91"/>
      <c r="LC16" s="91"/>
      <c r="LD16" s="91"/>
      <c r="LE16" s="91"/>
      <c r="LF16" s="91"/>
      <c r="LG16" s="91"/>
      <c r="LH16" s="91"/>
      <c r="LI16" s="91"/>
      <c r="LJ16" s="91"/>
      <c r="LK16" s="91"/>
      <c r="LL16" s="91"/>
      <c r="LM16" s="91"/>
      <c r="LN16" s="91"/>
      <c r="LO16" s="91"/>
      <c r="LP16" s="91"/>
      <c r="LQ16" s="91"/>
      <c r="LR16" s="91"/>
      <c r="LS16" s="91"/>
      <c r="LT16" s="91"/>
      <c r="LU16" s="91"/>
      <c r="LV16" s="91"/>
      <c r="LW16" s="91"/>
      <c r="LX16" s="91"/>
      <c r="LY16" s="91"/>
      <c r="LZ16" s="91"/>
      <c r="MA16" s="91"/>
      <c r="MB16" s="91"/>
      <c r="MC16" s="91"/>
      <c r="MD16" s="91"/>
      <c r="ME16" s="91"/>
      <c r="MF16" s="91"/>
      <c r="MG16" s="91"/>
      <c r="MH16" s="91"/>
      <c r="MI16" s="91"/>
      <c r="MJ16" s="91"/>
      <c r="MK16" s="91"/>
      <c r="ML16" s="91"/>
      <c r="MM16" s="91"/>
      <c r="MN16" s="91"/>
      <c r="MO16" s="91"/>
      <c r="MP16" s="91"/>
      <c r="MQ16" s="91"/>
      <c r="MR16" s="91"/>
      <c r="MS16" s="91"/>
      <c r="MT16" s="91"/>
      <c r="MU16" s="91"/>
      <c r="MV16" s="91"/>
      <c r="MW16" s="91"/>
      <c r="MX16" s="91"/>
      <c r="MY16" s="91"/>
      <c r="MZ16" s="91"/>
      <c r="NA16" s="91"/>
      <c r="NB16" s="91"/>
      <c r="NC16" s="91"/>
      <c r="ND16" s="91"/>
      <c r="NE16" s="91"/>
      <c r="NF16" s="91"/>
      <c r="NG16" s="91"/>
      <c r="NH16" s="91"/>
      <c r="NI16" s="91"/>
      <c r="NJ16" s="91"/>
      <c r="NK16" s="91"/>
      <c r="NL16" s="91"/>
      <c r="NM16" s="91"/>
      <c r="NN16" s="91"/>
      <c r="NO16" s="91"/>
      <c r="NP16" s="91"/>
      <c r="NQ16" s="91"/>
      <c r="NR16" s="91"/>
      <c r="NS16" s="91"/>
      <c r="NT16" s="91"/>
      <c r="NU16" s="91"/>
      <c r="NV16" s="91"/>
      <c r="NW16" s="91"/>
      <c r="NX16" s="91"/>
      <c r="NY16" s="91"/>
      <c r="NZ16" s="91"/>
      <c r="OA16" s="91"/>
      <c r="OB16" s="91"/>
      <c r="OC16" s="91"/>
      <c r="OD16" s="91"/>
      <c r="OE16" s="91"/>
      <c r="OF16" s="91"/>
      <c r="OG16" s="91"/>
      <c r="OH16" s="91"/>
      <c r="OI16" s="91"/>
      <c r="OJ16" s="91"/>
      <c r="OK16" s="91"/>
      <c r="OL16" s="91"/>
      <c r="OM16" s="91"/>
      <c r="ON16" s="91"/>
      <c r="OO16" s="91"/>
      <c r="OP16" s="91"/>
      <c r="OQ16" s="91"/>
      <c r="OR16" s="91"/>
      <c r="OS16" s="91"/>
      <c r="OT16" s="91"/>
      <c r="OU16" s="91"/>
      <c r="OV16" s="91"/>
      <c r="OW16" s="91"/>
      <c r="OX16" s="91"/>
      <c r="OY16" s="91"/>
      <c r="OZ16" s="91"/>
      <c r="PA16" s="91"/>
      <c r="PB16" s="91"/>
      <c r="PC16" s="91"/>
      <c r="PD16" s="91"/>
      <c r="PE16" s="91"/>
      <c r="PF16" s="91"/>
      <c r="PG16" s="91"/>
      <c r="PH16" s="91"/>
      <c r="PI16" s="91"/>
      <c r="PJ16" s="91"/>
      <c r="PK16" s="91"/>
      <c r="PL16" s="91"/>
      <c r="PM16" s="91"/>
      <c r="PN16" s="91"/>
      <c r="PO16" s="91"/>
      <c r="PP16" s="91"/>
      <c r="PQ16" s="91"/>
      <c r="PR16" s="91"/>
      <c r="PS16" s="91"/>
      <c r="PT16" s="91"/>
      <c r="PU16" s="91"/>
      <c r="PV16" s="91"/>
      <c r="PW16" s="91"/>
      <c r="PX16" s="91"/>
      <c r="PY16" s="91"/>
      <c r="PZ16" s="91"/>
      <c r="QA16" s="91"/>
      <c r="QB16" s="91"/>
      <c r="QC16" s="91"/>
      <c r="QD16" s="91"/>
      <c r="QE16" s="91"/>
      <c r="QF16" s="91"/>
      <c r="QG16" s="91"/>
      <c r="QH16" s="91"/>
      <c r="QI16" s="91"/>
      <c r="QJ16" s="91"/>
      <c r="QK16" s="91"/>
      <c r="QL16" s="91"/>
      <c r="QM16" s="91"/>
      <c r="QN16" s="91"/>
      <c r="QO16" s="91"/>
      <c r="QP16" s="91"/>
      <c r="QQ16" s="91"/>
      <c r="QR16" s="91"/>
      <c r="QS16" s="91"/>
      <c r="QT16" s="91"/>
      <c r="QU16" s="91"/>
      <c r="QV16" s="91"/>
      <c r="QW16" s="91"/>
      <c r="QX16" s="91"/>
      <c r="QY16" s="91"/>
      <c r="QZ16" s="91"/>
      <c r="RA16" s="91"/>
      <c r="RB16" s="91"/>
      <c r="RC16" s="91"/>
      <c r="RD16" s="91"/>
      <c r="RE16" s="91"/>
      <c r="RF16" s="91"/>
      <c r="RG16" s="91"/>
      <c r="RH16" s="91"/>
      <c r="RI16" s="91"/>
      <c r="RJ16" s="91"/>
      <c r="RK16" s="91"/>
      <c r="RL16" s="91"/>
      <c r="RM16" s="91"/>
      <c r="RN16" s="91"/>
      <c r="RO16" s="91"/>
      <c r="RP16" s="91"/>
      <c r="RQ16" s="91"/>
      <c r="RR16" s="91"/>
      <c r="RS16" s="91"/>
      <c r="RT16" s="91"/>
      <c r="RU16" s="91"/>
      <c r="RV16" s="91"/>
      <c r="RW16" s="91"/>
      <c r="RX16" s="91"/>
      <c r="RY16" s="91"/>
      <c r="RZ16" s="91"/>
      <c r="SA16" s="91"/>
      <c r="SB16" s="91"/>
      <c r="SC16" s="91"/>
      <c r="SD16" s="91"/>
      <c r="SE16" s="91"/>
      <c r="SF16" s="91"/>
      <c r="SG16" s="91"/>
      <c r="SH16" s="91"/>
      <c r="SI16" s="91"/>
      <c r="SJ16" s="91"/>
      <c r="SK16" s="91"/>
      <c r="SL16" s="91"/>
      <c r="SM16" s="91"/>
      <c r="SN16" s="91"/>
      <c r="SO16" s="91"/>
      <c r="SP16" s="91"/>
      <c r="SQ16" s="91"/>
      <c r="SR16" s="91"/>
      <c r="SS16" s="91"/>
      <c r="ST16" s="91"/>
      <c r="SU16" s="91"/>
      <c r="SV16" s="91"/>
      <c r="SW16" s="91"/>
      <c r="SX16" s="91"/>
      <c r="SY16" s="91"/>
      <c r="SZ16" s="91"/>
      <c r="TA16" s="91"/>
      <c r="TB16" s="91"/>
      <c r="TC16" s="91"/>
      <c r="TD16" s="91"/>
      <c r="TE16" s="91"/>
      <c r="TF16" s="91"/>
      <c r="TG16" s="91"/>
      <c r="TH16" s="91"/>
      <c r="TI16" s="91"/>
      <c r="TJ16" s="91"/>
      <c r="TK16" s="91"/>
      <c r="TL16" s="91"/>
      <c r="TM16" s="91"/>
      <c r="TN16" s="91"/>
      <c r="TO16" s="91"/>
      <c r="TP16" s="91"/>
      <c r="TQ16" s="91"/>
      <c r="TR16" s="91"/>
      <c r="TS16" s="91"/>
      <c r="TT16" s="91"/>
      <c r="TU16" s="91"/>
      <c r="TV16" s="91"/>
      <c r="TW16" s="91"/>
      <c r="TX16" s="91"/>
      <c r="TY16" s="91"/>
      <c r="TZ16" s="91"/>
      <c r="UA16" s="91"/>
      <c r="UB16" s="91"/>
      <c r="UC16" s="91"/>
      <c r="UD16" s="91"/>
      <c r="UE16" s="91"/>
      <c r="UF16" s="91"/>
      <c r="UG16" s="91"/>
      <c r="UH16" s="91"/>
      <c r="UI16" s="91"/>
      <c r="UJ16" s="91"/>
      <c r="UK16" s="91"/>
      <c r="UL16" s="91"/>
      <c r="UM16" s="91"/>
      <c r="UN16" s="91"/>
      <c r="UO16" s="91"/>
      <c r="UP16" s="91"/>
      <c r="UQ16" s="91"/>
      <c r="UR16" s="91"/>
      <c r="US16" s="91"/>
      <c r="UT16" s="91"/>
      <c r="UU16" s="91"/>
      <c r="UV16" s="91"/>
      <c r="UW16" s="91"/>
      <c r="UX16" s="91"/>
      <c r="UY16" s="91"/>
      <c r="UZ16" s="91"/>
      <c r="VA16" s="91"/>
      <c r="VB16" s="91"/>
      <c r="VC16" s="91"/>
      <c r="VD16" s="91"/>
      <c r="VE16" s="91"/>
      <c r="VF16" s="91"/>
      <c r="VG16" s="91"/>
      <c r="VH16" s="91"/>
      <c r="VI16" s="91"/>
      <c r="VJ16" s="91"/>
      <c r="VK16" s="91"/>
      <c r="VL16" s="91"/>
      <c r="VM16" s="91"/>
      <c r="VN16" s="91"/>
      <c r="VO16" s="91"/>
      <c r="VP16" s="91"/>
      <c r="VQ16" s="91"/>
      <c r="VR16" s="91"/>
      <c r="VS16" s="91"/>
      <c r="VT16" s="91"/>
      <c r="VU16" s="91"/>
      <c r="VV16" s="91"/>
      <c r="VW16" s="91"/>
      <c r="VX16" s="91"/>
      <c r="VY16" s="91"/>
      <c r="VZ16" s="91"/>
      <c r="WA16" s="91"/>
      <c r="WB16" s="91"/>
      <c r="WC16" s="91"/>
      <c r="WD16" s="91"/>
      <c r="WE16" s="91"/>
      <c r="WF16" s="91"/>
      <c r="WG16" s="91"/>
      <c r="WH16" s="91"/>
      <c r="WI16" s="91"/>
      <c r="WJ16" s="91"/>
      <c r="WK16" s="91"/>
      <c r="WL16" s="91"/>
      <c r="WM16" s="91"/>
      <c r="WN16" s="91"/>
      <c r="WO16" s="91"/>
      <c r="WP16" s="91"/>
      <c r="WQ16" s="91"/>
      <c r="WR16" s="91"/>
      <c r="WS16" s="91"/>
      <c r="WT16" s="91"/>
      <c r="WU16" s="91"/>
      <c r="WV16" s="91"/>
      <c r="WW16" s="91"/>
      <c r="WX16" s="91"/>
      <c r="WY16" s="91"/>
      <c r="WZ16" s="91"/>
      <c r="XA16" s="91"/>
      <c r="XB16" s="91"/>
      <c r="XC16" s="91"/>
      <c r="XD16" s="91"/>
      <c r="XE16" s="91"/>
      <c r="XF16" s="91"/>
      <c r="XG16" s="91"/>
      <c r="XH16" s="91"/>
      <c r="XI16" s="91"/>
      <c r="XJ16" s="91"/>
      <c r="XK16" s="91"/>
      <c r="XL16" s="91"/>
      <c r="XM16" s="91"/>
      <c r="XN16" s="91"/>
      <c r="XO16" s="91"/>
      <c r="XP16" s="91"/>
      <c r="XQ16" s="91"/>
      <c r="XR16" s="91"/>
      <c r="XS16" s="91"/>
      <c r="XT16" s="91"/>
      <c r="XU16" s="91"/>
      <c r="XV16" s="91"/>
      <c r="XW16" s="91"/>
      <c r="XX16" s="91"/>
      <c r="XY16" s="91"/>
      <c r="XZ16" s="91"/>
      <c r="YA16" s="91"/>
      <c r="YB16" s="91"/>
      <c r="YC16" s="91"/>
      <c r="YD16" s="91"/>
      <c r="YE16" s="91"/>
      <c r="YF16" s="91"/>
      <c r="YG16" s="91"/>
      <c r="YH16" s="91"/>
      <c r="YI16" s="91"/>
      <c r="YJ16" s="91"/>
      <c r="YK16" s="91"/>
      <c r="YL16" s="91"/>
      <c r="YM16" s="91"/>
      <c r="YN16" s="91"/>
      <c r="YO16" s="91"/>
      <c r="YP16" s="91"/>
      <c r="YQ16" s="91"/>
      <c r="YR16" s="91"/>
      <c r="YS16" s="91"/>
      <c r="YT16" s="91"/>
      <c r="YU16" s="91"/>
      <c r="YV16" s="91"/>
      <c r="YW16" s="91"/>
      <c r="YX16" s="91"/>
      <c r="YY16" s="91"/>
      <c r="YZ16" s="91"/>
      <c r="ZA16" s="91"/>
      <c r="ZB16" s="91"/>
      <c r="ZC16" s="91"/>
      <c r="ZD16" s="91"/>
      <c r="ZE16" s="91"/>
      <c r="ZF16" s="91"/>
      <c r="ZG16" s="91"/>
      <c r="ZH16" s="91"/>
      <c r="ZI16" s="91"/>
      <c r="ZJ16" s="91"/>
      <c r="ZK16" s="91"/>
      <c r="ZL16" s="91"/>
      <c r="ZM16" s="91"/>
      <c r="ZN16" s="91"/>
      <c r="ZO16" s="91"/>
      <c r="ZP16" s="91"/>
      <c r="ZQ16" s="91"/>
      <c r="ZR16" s="91"/>
      <c r="ZS16" s="91"/>
      <c r="ZT16" s="91"/>
      <c r="ZU16" s="91"/>
      <c r="ZV16" s="91"/>
      <c r="ZW16" s="91"/>
      <c r="ZX16" s="91"/>
      <c r="ZY16" s="91"/>
      <c r="ZZ16" s="91"/>
      <c r="AAA16" s="91"/>
      <c r="AAB16" s="91"/>
      <c r="AAC16" s="91"/>
      <c r="AAD16" s="91"/>
      <c r="AAE16" s="91"/>
      <c r="AAF16" s="91"/>
      <c r="AAG16" s="91"/>
      <c r="AAH16" s="91"/>
      <c r="AAI16" s="91"/>
      <c r="AAJ16" s="91"/>
      <c r="AAK16" s="91"/>
      <c r="AAL16" s="91"/>
      <c r="AAM16" s="91"/>
      <c r="AAN16" s="91"/>
      <c r="AAO16" s="91"/>
      <c r="AAP16" s="91"/>
      <c r="AAQ16" s="91"/>
      <c r="AAR16" s="91"/>
      <c r="AAS16" s="91"/>
      <c r="AAT16" s="91"/>
      <c r="AAU16" s="91"/>
      <c r="AAV16" s="91"/>
      <c r="AAW16" s="91"/>
      <c r="AAX16" s="91"/>
      <c r="AAY16" s="91"/>
      <c r="AAZ16" s="91"/>
      <c r="ABA16" s="91"/>
      <c r="ABB16" s="91"/>
      <c r="ABC16" s="91"/>
      <c r="ABD16" s="91"/>
      <c r="ABE16" s="91"/>
      <c r="ABF16" s="91"/>
      <c r="ABG16" s="91"/>
      <c r="ABH16" s="91"/>
      <c r="ABI16" s="91"/>
      <c r="ABJ16" s="91"/>
      <c r="ABK16" s="91"/>
      <c r="ABL16" s="91"/>
      <c r="ABM16" s="91"/>
      <c r="ABN16" s="91"/>
      <c r="ABO16" s="91"/>
      <c r="ABP16" s="91"/>
      <c r="ABQ16" s="91"/>
      <c r="ABR16" s="91"/>
      <c r="ABS16" s="91"/>
      <c r="ABT16" s="91"/>
      <c r="ABU16" s="91"/>
      <c r="ABV16" s="91"/>
      <c r="ABW16" s="91"/>
      <c r="ABX16" s="91"/>
      <c r="ABY16" s="91"/>
      <c r="ABZ16" s="91"/>
      <c r="ACA16" s="91"/>
      <c r="ACB16" s="91"/>
      <c r="ACC16" s="91"/>
      <c r="ACD16" s="91"/>
      <c r="ACE16" s="91"/>
      <c r="ACF16" s="91"/>
      <c r="ACG16" s="91"/>
      <c r="ACH16" s="91"/>
      <c r="ACI16" s="91"/>
      <c r="ACJ16" s="91"/>
      <c r="ACK16" s="91"/>
      <c r="ACL16" s="91"/>
      <c r="ACM16" s="91"/>
      <c r="ACN16" s="91"/>
      <c r="ACO16" s="91"/>
      <c r="ACP16" s="91"/>
      <c r="ACQ16" s="91"/>
      <c r="ACR16" s="91"/>
      <c r="ACS16" s="91"/>
      <c r="ACT16" s="91"/>
      <c r="ACU16" s="91"/>
      <c r="ACV16" s="91"/>
      <c r="ACW16" s="91"/>
      <c r="ACX16" s="91"/>
      <c r="ACY16" s="91"/>
      <c r="ACZ16" s="91"/>
      <c r="ADA16" s="91"/>
      <c r="ADB16" s="91"/>
      <c r="ADC16" s="91"/>
      <c r="ADD16" s="91"/>
      <c r="ADE16" s="91"/>
      <c r="ADF16" s="91"/>
      <c r="ADG16" s="91"/>
      <c r="ADH16" s="91"/>
      <c r="ADI16" s="91"/>
      <c r="ADJ16" s="91"/>
      <c r="ADK16" s="91"/>
      <c r="ADL16" s="91"/>
      <c r="ADM16" s="91"/>
      <c r="ADN16" s="91"/>
      <c r="ADO16" s="91"/>
      <c r="ADP16" s="91"/>
      <c r="ADQ16" s="91"/>
      <c r="ADR16" s="91"/>
      <c r="ADS16" s="91"/>
      <c r="ADT16" s="91"/>
      <c r="ADU16" s="91"/>
      <c r="ADV16" s="91"/>
      <c r="ADW16" s="91"/>
      <c r="ADX16" s="91"/>
      <c r="ADY16" s="91"/>
      <c r="ADZ16" s="91"/>
      <c r="AEA16" s="91"/>
      <c r="AEB16" s="91"/>
      <c r="AEC16" s="91"/>
      <c r="AED16" s="91"/>
      <c r="AEE16" s="91"/>
      <c r="AEF16" s="91"/>
      <c r="AEG16" s="91"/>
      <c r="AEH16" s="91"/>
      <c r="AEI16" s="91"/>
      <c r="AEJ16" s="91"/>
      <c r="AEK16" s="91"/>
      <c r="AEL16" s="91"/>
      <c r="AEM16" s="91"/>
      <c r="AEN16" s="91"/>
      <c r="AEO16" s="91"/>
      <c r="AEP16" s="91"/>
      <c r="AEQ16" s="91"/>
      <c r="AER16" s="91"/>
      <c r="AES16" s="91"/>
      <c r="AET16" s="91"/>
      <c r="AEU16" s="91"/>
      <c r="AEV16" s="91"/>
      <c r="AEW16" s="91"/>
      <c r="AEX16" s="91"/>
      <c r="AEY16" s="91"/>
      <c r="AEZ16" s="91"/>
      <c r="AFA16" s="91"/>
      <c r="AFB16" s="91"/>
      <c r="AFC16" s="91"/>
      <c r="AFD16" s="91"/>
      <c r="AFE16" s="91"/>
      <c r="AFF16" s="91"/>
      <c r="AFG16" s="91"/>
      <c r="AFH16" s="91"/>
      <c r="AFI16" s="91"/>
      <c r="AFJ16" s="91"/>
      <c r="AFK16" s="91"/>
      <c r="AFL16" s="91"/>
      <c r="AFM16" s="91"/>
      <c r="AFN16" s="91"/>
      <c r="AFO16" s="91"/>
      <c r="AFP16" s="91"/>
      <c r="AFQ16" s="91"/>
      <c r="AFR16" s="91"/>
      <c r="AFS16" s="91"/>
      <c r="AFT16" s="91"/>
      <c r="AFU16" s="91"/>
      <c r="AFV16" s="91"/>
      <c r="AFW16" s="91"/>
      <c r="AFX16" s="91"/>
      <c r="AFY16" s="91"/>
      <c r="AFZ16" s="91"/>
      <c r="AGA16" s="91"/>
      <c r="AGB16" s="91"/>
      <c r="AGC16" s="91"/>
      <c r="AGD16" s="91"/>
      <c r="AGE16" s="91"/>
      <c r="AGF16" s="91"/>
      <c r="AGG16" s="91"/>
      <c r="AGH16" s="91"/>
      <c r="AGI16" s="91"/>
      <c r="AGJ16" s="91"/>
      <c r="AGK16" s="91"/>
      <c r="AGL16" s="91"/>
      <c r="AGM16" s="91"/>
      <c r="AGN16" s="91"/>
      <c r="AGO16" s="91"/>
      <c r="AGP16" s="91"/>
      <c r="AGQ16" s="91"/>
      <c r="AGR16" s="91"/>
      <c r="AGS16" s="91"/>
      <c r="AGT16" s="91"/>
      <c r="AGU16" s="91"/>
      <c r="AGV16" s="91"/>
      <c r="AGW16" s="91"/>
      <c r="AGX16" s="91"/>
      <c r="AGY16" s="91"/>
      <c r="AGZ16" s="91"/>
      <c r="AHA16" s="91"/>
      <c r="AHB16" s="91"/>
      <c r="AHC16" s="91"/>
      <c r="AHD16" s="91"/>
      <c r="AHE16" s="91"/>
      <c r="AHF16" s="91"/>
      <c r="AHG16" s="91"/>
      <c r="AHH16" s="91"/>
      <c r="AHI16" s="91"/>
      <c r="AHJ16" s="91"/>
      <c r="AHK16" s="91"/>
      <c r="AHL16" s="91"/>
      <c r="AHM16" s="91"/>
      <c r="AHN16" s="91"/>
      <c r="AHO16" s="91"/>
      <c r="AHP16" s="91"/>
      <c r="AHQ16" s="91"/>
      <c r="AHR16" s="91"/>
      <c r="AHS16" s="91"/>
      <c r="AHT16" s="91"/>
      <c r="AHU16" s="91"/>
      <c r="AHV16" s="91"/>
      <c r="AHW16" s="91"/>
      <c r="AHX16" s="91"/>
      <c r="AHY16" s="91"/>
      <c r="AHZ16" s="91"/>
      <c r="AIA16" s="91"/>
      <c r="AIB16" s="91"/>
      <c r="AIC16" s="91"/>
      <c r="AID16" s="91"/>
      <c r="AIE16" s="91"/>
      <c r="AIF16" s="91"/>
      <c r="AIG16" s="91"/>
      <c r="AIH16" s="91"/>
      <c r="AII16" s="91"/>
      <c r="AIJ16" s="91"/>
      <c r="AIK16" s="91"/>
      <c r="AIL16" s="91"/>
      <c r="AIM16" s="91"/>
      <c r="AIN16" s="91"/>
      <c r="AIO16" s="91"/>
      <c r="AIP16" s="91"/>
      <c r="AIQ16" s="91"/>
      <c r="AIR16" s="91"/>
      <c r="AIS16" s="91"/>
      <c r="AIT16" s="91"/>
      <c r="AIU16" s="91"/>
      <c r="AIV16" s="91"/>
      <c r="AIW16" s="91"/>
      <c r="AIX16" s="91"/>
      <c r="AIY16" s="91"/>
      <c r="AIZ16" s="91"/>
      <c r="AJA16" s="91"/>
      <c r="AJB16" s="91"/>
      <c r="AJC16" s="91"/>
      <c r="AJD16" s="91"/>
      <c r="AJE16" s="91"/>
      <c r="AJF16" s="91"/>
      <c r="AJG16" s="91"/>
      <c r="AJH16" s="91"/>
      <c r="AJI16" s="91"/>
      <c r="AJJ16" s="91"/>
      <c r="AJK16" s="91"/>
      <c r="AJL16" s="91"/>
      <c r="AJM16" s="91"/>
      <c r="AJN16" s="91"/>
      <c r="AJO16" s="91"/>
      <c r="AJP16" s="91"/>
      <c r="AJQ16" s="91"/>
      <c r="AJR16" s="91"/>
      <c r="AJS16" s="91"/>
      <c r="AJT16" s="91"/>
      <c r="AJU16" s="91"/>
      <c r="AJV16" s="91"/>
      <c r="AJW16" s="91"/>
      <c r="AJX16" s="91"/>
      <c r="AJY16" s="91"/>
      <c r="AJZ16" s="91"/>
      <c r="AKA16" s="91"/>
      <c r="AKB16" s="91"/>
      <c r="AKC16" s="91"/>
      <c r="AKD16" s="91"/>
      <c r="AKE16" s="91"/>
      <c r="AKF16" s="91"/>
      <c r="AKG16" s="91"/>
      <c r="AKH16" s="91"/>
      <c r="AKI16" s="91"/>
      <c r="AKJ16" s="91"/>
      <c r="AKK16" s="91"/>
      <c r="AKL16" s="91"/>
      <c r="AKM16" s="91"/>
      <c r="AKN16" s="91"/>
      <c r="AKO16" s="91"/>
      <c r="AKP16" s="91"/>
      <c r="AKQ16" s="91"/>
      <c r="AKR16" s="91"/>
      <c r="AKS16" s="91"/>
      <c r="AKT16" s="91"/>
      <c r="AKU16" s="91"/>
      <c r="AKV16" s="91"/>
      <c r="AKW16" s="91"/>
      <c r="AKX16" s="91"/>
      <c r="AKY16" s="91"/>
      <c r="AKZ16" s="91"/>
      <c r="ALA16" s="91"/>
      <c r="ALB16" s="91"/>
      <c r="ALC16" s="91"/>
      <c r="ALD16" s="91"/>
      <c r="ALE16" s="91"/>
      <c r="ALF16" s="91"/>
      <c r="ALG16" s="91"/>
      <c r="ALH16" s="91"/>
      <c r="ALI16" s="91"/>
      <c r="ALJ16" s="91"/>
      <c r="ALK16" s="91"/>
      <c r="ALL16" s="91"/>
      <c r="ALM16" s="91"/>
      <c r="ALN16" s="91"/>
      <c r="ALO16" s="91"/>
      <c r="ALP16" s="91"/>
      <c r="ALQ16" s="91"/>
      <c r="ALR16" s="91"/>
      <c r="ALS16" s="91"/>
      <c r="ALT16" s="91"/>
      <c r="ALU16" s="91"/>
      <c r="ALV16" s="91"/>
      <c r="ALW16" s="91"/>
      <c r="ALX16" s="91"/>
      <c r="ALY16" s="91"/>
      <c r="ALZ16" s="91"/>
      <c r="AMA16" s="91"/>
      <c r="AMB16" s="91"/>
      <c r="AMC16" s="91"/>
      <c r="AMD16" s="91"/>
      <c r="AME16" s="91"/>
      <c r="AMF16" s="91"/>
      <c r="AMG16" s="91"/>
      <c r="AMH16" s="91"/>
    </row>
    <row r="17" spans="1:1022" s="39" customFormat="1" ht="12.75" customHeight="1" x14ac:dyDescent="0.2">
      <c r="A17" s="233" t="s">
        <v>48</v>
      </c>
      <c r="B17" s="233"/>
      <c r="C17" s="233"/>
      <c r="D17" s="233"/>
      <c r="E17" s="233"/>
      <c r="F17" s="233"/>
      <c r="G17" s="233"/>
      <c r="H17" s="233"/>
      <c r="I17" s="233"/>
      <c r="J17" s="233"/>
      <c r="K17" s="54"/>
    </row>
    <row r="18" spans="1:1022" s="39" customFormat="1" ht="24" customHeight="1" x14ac:dyDescent="0.2">
      <c r="A18" s="233" t="s">
        <v>682</v>
      </c>
      <c r="B18" s="233"/>
      <c r="C18" s="233"/>
      <c r="D18" s="233"/>
      <c r="E18" s="233"/>
      <c r="F18" s="233"/>
      <c r="G18" s="233"/>
      <c r="H18" s="233"/>
      <c r="I18" s="233"/>
      <c r="J18" s="233"/>
      <c r="K18" s="54"/>
    </row>
    <row r="19" spans="1:1022" ht="15" customHeight="1" x14ac:dyDescent="0.2">
      <c r="A19" s="100" t="s">
        <v>43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92"/>
      <c r="JE19" s="92"/>
      <c r="JF19" s="92"/>
      <c r="JG19" s="92"/>
      <c r="JH19" s="92"/>
      <c r="JI19" s="92"/>
      <c r="JJ19" s="92"/>
      <c r="JK19" s="92"/>
      <c r="JL19" s="92"/>
      <c r="JM19" s="92"/>
      <c r="JN19" s="92"/>
      <c r="JO19" s="92"/>
      <c r="JP19" s="92"/>
      <c r="JQ19" s="92"/>
      <c r="JR19" s="92"/>
      <c r="JS19" s="92"/>
      <c r="JT19" s="92"/>
      <c r="JU19" s="92"/>
      <c r="JV19" s="92"/>
      <c r="JW19" s="92"/>
      <c r="JX19" s="92"/>
      <c r="JY19" s="92"/>
      <c r="JZ19" s="92"/>
      <c r="KA19" s="92"/>
      <c r="KB19" s="92"/>
      <c r="KC19" s="92"/>
      <c r="KD19" s="92"/>
      <c r="KE19" s="92"/>
      <c r="KF19" s="92"/>
      <c r="KG19" s="92"/>
      <c r="KH19" s="92"/>
      <c r="KI19" s="92"/>
      <c r="KJ19" s="92"/>
      <c r="KK19" s="92"/>
      <c r="KL19" s="92"/>
      <c r="KM19" s="92"/>
      <c r="KN19" s="92"/>
      <c r="KO19" s="92"/>
      <c r="KP19" s="92"/>
      <c r="KQ19" s="92"/>
      <c r="KR19" s="92"/>
      <c r="KS19" s="92"/>
      <c r="KT19" s="92"/>
      <c r="KU19" s="92"/>
      <c r="KV19" s="92"/>
      <c r="KW19" s="92"/>
      <c r="KX19" s="92"/>
      <c r="KY19" s="92"/>
      <c r="KZ19" s="92"/>
      <c r="LA19" s="92"/>
      <c r="LB19" s="92"/>
      <c r="LC19" s="92"/>
      <c r="LD19" s="92"/>
      <c r="LE19" s="92"/>
      <c r="LF19" s="92"/>
      <c r="LG19" s="92"/>
      <c r="LH19" s="92"/>
      <c r="LI19" s="92"/>
      <c r="LJ19" s="92"/>
      <c r="LK19" s="92"/>
      <c r="LL19" s="92"/>
      <c r="LM19" s="92"/>
      <c r="LN19" s="92"/>
      <c r="LO19" s="92"/>
      <c r="LP19" s="92"/>
      <c r="LQ19" s="92"/>
      <c r="LR19" s="92"/>
      <c r="LS19" s="92"/>
      <c r="LT19" s="92"/>
      <c r="LU19" s="92"/>
      <c r="LV19" s="92"/>
      <c r="LW19" s="92"/>
      <c r="LX19" s="92"/>
      <c r="LY19" s="92"/>
      <c r="LZ19" s="92"/>
      <c r="MA19" s="92"/>
      <c r="MB19" s="92"/>
      <c r="MC19" s="92"/>
      <c r="MD19" s="92"/>
      <c r="ME19" s="92"/>
      <c r="MF19" s="92"/>
      <c r="MG19" s="92"/>
      <c r="MH19" s="92"/>
      <c r="MI19" s="92"/>
      <c r="MJ19" s="92"/>
      <c r="MK19" s="92"/>
      <c r="ML19" s="92"/>
      <c r="MM19" s="92"/>
      <c r="MN19" s="92"/>
      <c r="MO19" s="92"/>
      <c r="MP19" s="92"/>
      <c r="MQ19" s="92"/>
      <c r="MR19" s="92"/>
      <c r="MS19" s="92"/>
      <c r="MT19" s="92"/>
      <c r="MU19" s="92"/>
      <c r="MV19" s="92"/>
      <c r="MW19" s="92"/>
      <c r="MX19" s="92"/>
      <c r="MY19" s="92"/>
      <c r="MZ19" s="92"/>
      <c r="NA19" s="92"/>
      <c r="NB19" s="92"/>
      <c r="NC19" s="92"/>
      <c r="ND19" s="92"/>
      <c r="NE19" s="92"/>
      <c r="NF19" s="92"/>
      <c r="NG19" s="92"/>
      <c r="NH19" s="92"/>
      <c r="NI19" s="92"/>
      <c r="NJ19" s="92"/>
      <c r="NK19" s="92"/>
      <c r="NL19" s="92"/>
      <c r="NM19" s="92"/>
      <c r="NN19" s="92"/>
      <c r="NO19" s="92"/>
      <c r="NP19" s="92"/>
      <c r="NQ19" s="92"/>
      <c r="NR19" s="92"/>
      <c r="NS19" s="92"/>
      <c r="NT19" s="92"/>
      <c r="NU19" s="92"/>
      <c r="NV19" s="92"/>
      <c r="NW19" s="92"/>
      <c r="NX19" s="92"/>
      <c r="NY19" s="92"/>
      <c r="NZ19" s="92"/>
      <c r="OA19" s="92"/>
      <c r="OB19" s="92"/>
      <c r="OC19" s="92"/>
      <c r="OD19" s="92"/>
      <c r="OE19" s="92"/>
      <c r="OF19" s="92"/>
      <c r="OG19" s="92"/>
      <c r="OH19" s="92"/>
      <c r="OI19" s="92"/>
      <c r="OJ19" s="92"/>
      <c r="OK19" s="92"/>
      <c r="OL19" s="92"/>
      <c r="OM19" s="92"/>
      <c r="ON19" s="92"/>
      <c r="OO19" s="92"/>
      <c r="OP19" s="92"/>
      <c r="OQ19" s="92"/>
      <c r="OR19" s="92"/>
      <c r="OS19" s="92"/>
      <c r="OT19" s="92"/>
      <c r="OU19" s="92"/>
      <c r="OV19" s="92"/>
      <c r="OW19" s="92"/>
      <c r="OX19" s="92"/>
      <c r="OY19" s="92"/>
      <c r="OZ19" s="92"/>
      <c r="PA19" s="92"/>
      <c r="PB19" s="92"/>
      <c r="PC19" s="92"/>
      <c r="PD19" s="92"/>
      <c r="PE19" s="92"/>
      <c r="PF19" s="92"/>
      <c r="PG19" s="92"/>
      <c r="PH19" s="92"/>
      <c r="PI19" s="92"/>
      <c r="PJ19" s="92"/>
      <c r="PK19" s="92"/>
      <c r="PL19" s="92"/>
      <c r="PM19" s="92"/>
      <c r="PN19" s="92"/>
      <c r="PO19" s="92"/>
      <c r="PP19" s="92"/>
      <c r="PQ19" s="92"/>
      <c r="PR19" s="92"/>
      <c r="PS19" s="92"/>
      <c r="PT19" s="92"/>
      <c r="PU19" s="92"/>
      <c r="PV19" s="92"/>
      <c r="PW19" s="92"/>
      <c r="PX19" s="92"/>
      <c r="PY19" s="92"/>
      <c r="PZ19" s="92"/>
      <c r="QA19" s="92"/>
      <c r="QB19" s="92"/>
      <c r="QC19" s="92"/>
      <c r="QD19" s="92"/>
      <c r="QE19" s="92"/>
      <c r="QF19" s="92"/>
      <c r="QG19" s="92"/>
      <c r="QH19" s="92"/>
      <c r="QI19" s="92"/>
      <c r="QJ19" s="92"/>
      <c r="QK19" s="92"/>
      <c r="QL19" s="92"/>
      <c r="QM19" s="92"/>
      <c r="QN19" s="92"/>
      <c r="QO19" s="92"/>
      <c r="QP19" s="92"/>
      <c r="QQ19" s="92"/>
      <c r="QR19" s="92"/>
      <c r="QS19" s="92"/>
      <c r="QT19" s="92"/>
      <c r="QU19" s="92"/>
      <c r="QV19" s="92"/>
      <c r="QW19" s="92"/>
      <c r="QX19" s="92"/>
      <c r="QY19" s="92"/>
      <c r="QZ19" s="92"/>
      <c r="RA19" s="92"/>
      <c r="RB19" s="92"/>
      <c r="RC19" s="92"/>
      <c r="RD19" s="92"/>
      <c r="RE19" s="92"/>
      <c r="RF19" s="92"/>
      <c r="RG19" s="92"/>
      <c r="RH19" s="92"/>
      <c r="RI19" s="92"/>
      <c r="RJ19" s="92"/>
      <c r="RK19" s="92"/>
      <c r="RL19" s="92"/>
      <c r="RM19" s="92"/>
      <c r="RN19" s="92"/>
      <c r="RO19" s="92"/>
      <c r="RP19" s="92"/>
      <c r="RQ19" s="92"/>
      <c r="RR19" s="92"/>
      <c r="RS19" s="92"/>
      <c r="RT19" s="92"/>
      <c r="RU19" s="92"/>
      <c r="RV19" s="92"/>
      <c r="RW19" s="92"/>
      <c r="RX19" s="92"/>
      <c r="RY19" s="92"/>
      <c r="RZ19" s="92"/>
      <c r="SA19" s="92"/>
      <c r="SB19" s="92"/>
      <c r="SC19" s="92"/>
      <c r="SD19" s="92"/>
      <c r="SE19" s="92"/>
      <c r="SF19" s="92"/>
      <c r="SG19" s="92"/>
      <c r="SH19" s="92"/>
      <c r="SI19" s="92"/>
      <c r="SJ19" s="92"/>
      <c r="SK19" s="92"/>
      <c r="SL19" s="92"/>
      <c r="SM19" s="92"/>
      <c r="SN19" s="92"/>
      <c r="SO19" s="92"/>
      <c r="SP19" s="92"/>
      <c r="SQ19" s="92"/>
      <c r="SR19" s="92"/>
      <c r="SS19" s="92"/>
      <c r="ST19" s="92"/>
      <c r="SU19" s="92"/>
      <c r="SV19" s="92"/>
      <c r="SW19" s="92"/>
      <c r="SX19" s="92"/>
      <c r="SY19" s="92"/>
      <c r="SZ19" s="92"/>
      <c r="TA19" s="92"/>
      <c r="TB19" s="92"/>
      <c r="TC19" s="92"/>
      <c r="TD19" s="92"/>
      <c r="TE19" s="92"/>
      <c r="TF19" s="92"/>
      <c r="TG19" s="92"/>
      <c r="TH19" s="92"/>
      <c r="TI19" s="92"/>
      <c r="TJ19" s="92"/>
      <c r="TK19" s="92"/>
      <c r="TL19" s="92"/>
      <c r="TM19" s="92"/>
      <c r="TN19" s="92"/>
      <c r="TO19" s="92"/>
      <c r="TP19" s="92"/>
      <c r="TQ19" s="92"/>
      <c r="TR19" s="92"/>
      <c r="TS19" s="92"/>
      <c r="TT19" s="92"/>
      <c r="TU19" s="92"/>
      <c r="TV19" s="92"/>
      <c r="TW19" s="92"/>
      <c r="TX19" s="92"/>
      <c r="TY19" s="92"/>
      <c r="TZ19" s="92"/>
      <c r="UA19" s="92"/>
      <c r="UB19" s="92"/>
      <c r="UC19" s="92"/>
      <c r="UD19" s="92"/>
      <c r="UE19" s="92"/>
      <c r="UF19" s="92"/>
      <c r="UG19" s="92"/>
      <c r="UH19" s="92"/>
      <c r="UI19" s="92"/>
      <c r="UJ19" s="92"/>
      <c r="UK19" s="92"/>
      <c r="UL19" s="92"/>
      <c r="UM19" s="92"/>
      <c r="UN19" s="92"/>
      <c r="UO19" s="92"/>
      <c r="UP19" s="92"/>
      <c r="UQ19" s="92"/>
      <c r="UR19" s="92"/>
      <c r="US19" s="92"/>
      <c r="UT19" s="92"/>
      <c r="UU19" s="92"/>
      <c r="UV19" s="92"/>
      <c r="UW19" s="92"/>
      <c r="UX19" s="92"/>
      <c r="UY19" s="92"/>
      <c r="UZ19" s="92"/>
      <c r="VA19" s="92"/>
      <c r="VB19" s="92"/>
      <c r="VC19" s="92"/>
      <c r="VD19" s="92"/>
      <c r="VE19" s="92"/>
      <c r="VF19" s="92"/>
      <c r="VG19" s="92"/>
      <c r="VH19" s="92"/>
      <c r="VI19" s="92"/>
      <c r="VJ19" s="92"/>
      <c r="VK19" s="92"/>
      <c r="VL19" s="92"/>
      <c r="VM19" s="92"/>
      <c r="VN19" s="92"/>
      <c r="VO19" s="92"/>
      <c r="VP19" s="92"/>
      <c r="VQ19" s="92"/>
      <c r="VR19" s="92"/>
      <c r="VS19" s="92"/>
      <c r="VT19" s="92"/>
      <c r="VU19" s="92"/>
      <c r="VV19" s="92"/>
      <c r="VW19" s="92"/>
      <c r="VX19" s="92"/>
      <c r="VY19" s="92"/>
      <c r="VZ19" s="92"/>
      <c r="WA19" s="92"/>
      <c r="WB19" s="92"/>
      <c r="WC19" s="92"/>
      <c r="WD19" s="92"/>
      <c r="WE19" s="92"/>
      <c r="WF19" s="92"/>
      <c r="WG19" s="92"/>
      <c r="WH19" s="92"/>
      <c r="WI19" s="92"/>
      <c r="WJ19" s="92"/>
      <c r="WK19" s="92"/>
      <c r="WL19" s="92"/>
      <c r="WM19" s="92"/>
      <c r="WN19" s="92"/>
      <c r="WO19" s="92"/>
      <c r="WP19" s="92"/>
      <c r="WQ19" s="92"/>
      <c r="WR19" s="92"/>
      <c r="WS19" s="92"/>
      <c r="WT19" s="92"/>
      <c r="WU19" s="92"/>
      <c r="WV19" s="92"/>
      <c r="WW19" s="92"/>
      <c r="WX19" s="92"/>
      <c r="WY19" s="92"/>
      <c r="WZ19" s="92"/>
      <c r="XA19" s="92"/>
      <c r="XB19" s="92"/>
      <c r="XC19" s="92"/>
      <c r="XD19" s="92"/>
      <c r="XE19" s="92"/>
      <c r="XF19" s="92"/>
      <c r="XG19" s="92"/>
      <c r="XH19" s="92"/>
      <c r="XI19" s="92"/>
      <c r="XJ19" s="92"/>
      <c r="XK19" s="92"/>
      <c r="XL19" s="92"/>
      <c r="XM19" s="92"/>
      <c r="XN19" s="92"/>
      <c r="XO19" s="92"/>
      <c r="XP19" s="92"/>
      <c r="XQ19" s="92"/>
      <c r="XR19" s="92"/>
      <c r="XS19" s="92"/>
      <c r="XT19" s="92"/>
      <c r="XU19" s="92"/>
      <c r="XV19" s="92"/>
      <c r="XW19" s="92"/>
      <c r="XX19" s="92"/>
      <c r="XY19" s="92"/>
      <c r="XZ19" s="92"/>
      <c r="YA19" s="92"/>
      <c r="YB19" s="92"/>
      <c r="YC19" s="92"/>
      <c r="YD19" s="92"/>
      <c r="YE19" s="92"/>
      <c r="YF19" s="92"/>
      <c r="YG19" s="92"/>
      <c r="YH19" s="92"/>
      <c r="YI19" s="92"/>
      <c r="YJ19" s="92"/>
      <c r="YK19" s="92"/>
      <c r="YL19" s="92"/>
      <c r="YM19" s="92"/>
      <c r="YN19" s="92"/>
      <c r="YO19" s="92"/>
      <c r="YP19" s="92"/>
      <c r="YQ19" s="92"/>
      <c r="YR19" s="92"/>
      <c r="YS19" s="92"/>
      <c r="YT19" s="92"/>
      <c r="YU19" s="92"/>
      <c r="YV19" s="92"/>
      <c r="YW19" s="92"/>
      <c r="YX19" s="92"/>
      <c r="YY19" s="92"/>
      <c r="YZ19" s="92"/>
      <c r="ZA19" s="92"/>
      <c r="ZB19" s="92"/>
      <c r="ZC19" s="92"/>
      <c r="ZD19" s="92"/>
      <c r="ZE19" s="92"/>
      <c r="ZF19" s="92"/>
      <c r="ZG19" s="92"/>
      <c r="ZH19" s="92"/>
      <c r="ZI19" s="92"/>
      <c r="ZJ19" s="92"/>
      <c r="ZK19" s="92"/>
      <c r="ZL19" s="92"/>
      <c r="ZM19" s="92"/>
      <c r="ZN19" s="92"/>
      <c r="ZO19" s="92"/>
      <c r="ZP19" s="92"/>
      <c r="ZQ19" s="92"/>
      <c r="ZR19" s="92"/>
      <c r="ZS19" s="92"/>
      <c r="ZT19" s="92"/>
      <c r="ZU19" s="92"/>
      <c r="ZV19" s="92"/>
      <c r="ZW19" s="92"/>
      <c r="ZX19" s="92"/>
      <c r="ZY19" s="92"/>
      <c r="ZZ19" s="92"/>
      <c r="AAA19" s="92"/>
      <c r="AAB19" s="92"/>
      <c r="AAC19" s="92"/>
      <c r="AAD19" s="92"/>
      <c r="AAE19" s="92"/>
      <c r="AAF19" s="92"/>
      <c r="AAG19" s="92"/>
      <c r="AAH19" s="92"/>
      <c r="AAI19" s="92"/>
      <c r="AAJ19" s="92"/>
      <c r="AAK19" s="92"/>
      <c r="AAL19" s="92"/>
      <c r="AAM19" s="92"/>
      <c r="AAN19" s="92"/>
      <c r="AAO19" s="92"/>
      <c r="AAP19" s="92"/>
      <c r="AAQ19" s="92"/>
      <c r="AAR19" s="92"/>
      <c r="AAS19" s="92"/>
      <c r="AAT19" s="92"/>
      <c r="AAU19" s="92"/>
      <c r="AAV19" s="92"/>
      <c r="AAW19" s="92"/>
      <c r="AAX19" s="92"/>
      <c r="AAY19" s="92"/>
      <c r="AAZ19" s="92"/>
      <c r="ABA19" s="92"/>
      <c r="ABB19" s="92"/>
      <c r="ABC19" s="92"/>
      <c r="ABD19" s="92"/>
      <c r="ABE19" s="92"/>
      <c r="ABF19" s="92"/>
      <c r="ABG19" s="92"/>
      <c r="ABH19" s="92"/>
      <c r="ABI19" s="92"/>
      <c r="ABJ19" s="92"/>
      <c r="ABK19" s="92"/>
      <c r="ABL19" s="92"/>
      <c r="ABM19" s="92"/>
      <c r="ABN19" s="92"/>
      <c r="ABO19" s="92"/>
      <c r="ABP19" s="92"/>
      <c r="ABQ19" s="92"/>
      <c r="ABR19" s="92"/>
      <c r="ABS19" s="92"/>
      <c r="ABT19" s="92"/>
      <c r="ABU19" s="92"/>
      <c r="ABV19" s="92"/>
      <c r="ABW19" s="92"/>
      <c r="ABX19" s="92"/>
      <c r="ABY19" s="92"/>
      <c r="ABZ19" s="92"/>
      <c r="ACA19" s="92"/>
      <c r="ACB19" s="92"/>
      <c r="ACC19" s="92"/>
      <c r="ACD19" s="92"/>
      <c r="ACE19" s="92"/>
      <c r="ACF19" s="92"/>
      <c r="ACG19" s="92"/>
      <c r="ACH19" s="92"/>
      <c r="ACI19" s="92"/>
      <c r="ACJ19" s="92"/>
      <c r="ACK19" s="92"/>
      <c r="ACL19" s="92"/>
      <c r="ACM19" s="92"/>
      <c r="ACN19" s="92"/>
      <c r="ACO19" s="92"/>
      <c r="ACP19" s="92"/>
      <c r="ACQ19" s="92"/>
      <c r="ACR19" s="92"/>
      <c r="ACS19" s="92"/>
      <c r="ACT19" s="92"/>
      <c r="ACU19" s="92"/>
      <c r="ACV19" s="92"/>
      <c r="ACW19" s="92"/>
      <c r="ACX19" s="92"/>
      <c r="ACY19" s="92"/>
      <c r="ACZ19" s="92"/>
      <c r="ADA19" s="92"/>
      <c r="ADB19" s="92"/>
      <c r="ADC19" s="92"/>
      <c r="ADD19" s="92"/>
      <c r="ADE19" s="92"/>
      <c r="ADF19" s="92"/>
      <c r="ADG19" s="92"/>
      <c r="ADH19" s="92"/>
      <c r="ADI19" s="92"/>
      <c r="ADJ19" s="92"/>
      <c r="ADK19" s="92"/>
      <c r="ADL19" s="92"/>
      <c r="ADM19" s="92"/>
      <c r="ADN19" s="92"/>
      <c r="ADO19" s="92"/>
      <c r="ADP19" s="92"/>
      <c r="ADQ19" s="92"/>
      <c r="ADR19" s="92"/>
      <c r="ADS19" s="92"/>
      <c r="ADT19" s="92"/>
      <c r="ADU19" s="92"/>
      <c r="ADV19" s="92"/>
      <c r="ADW19" s="92"/>
      <c r="ADX19" s="92"/>
      <c r="ADY19" s="92"/>
      <c r="ADZ19" s="92"/>
      <c r="AEA19" s="92"/>
      <c r="AEB19" s="92"/>
      <c r="AEC19" s="92"/>
      <c r="AED19" s="92"/>
      <c r="AEE19" s="92"/>
      <c r="AEF19" s="92"/>
      <c r="AEG19" s="92"/>
      <c r="AEH19" s="92"/>
      <c r="AEI19" s="92"/>
      <c r="AEJ19" s="92"/>
      <c r="AEK19" s="92"/>
      <c r="AEL19" s="92"/>
      <c r="AEM19" s="92"/>
      <c r="AEN19" s="92"/>
      <c r="AEO19" s="92"/>
      <c r="AEP19" s="92"/>
      <c r="AEQ19" s="92"/>
      <c r="AER19" s="92"/>
      <c r="AES19" s="92"/>
      <c r="AET19" s="92"/>
      <c r="AEU19" s="92"/>
      <c r="AEV19" s="92"/>
      <c r="AEW19" s="92"/>
      <c r="AEX19" s="92"/>
      <c r="AEY19" s="92"/>
      <c r="AEZ19" s="92"/>
      <c r="AFA19" s="92"/>
      <c r="AFB19" s="92"/>
      <c r="AFC19" s="92"/>
      <c r="AFD19" s="92"/>
      <c r="AFE19" s="92"/>
      <c r="AFF19" s="92"/>
      <c r="AFG19" s="92"/>
      <c r="AFH19" s="92"/>
      <c r="AFI19" s="92"/>
      <c r="AFJ19" s="92"/>
      <c r="AFK19" s="92"/>
      <c r="AFL19" s="92"/>
      <c r="AFM19" s="92"/>
      <c r="AFN19" s="92"/>
      <c r="AFO19" s="92"/>
      <c r="AFP19" s="92"/>
      <c r="AFQ19" s="92"/>
      <c r="AFR19" s="92"/>
      <c r="AFS19" s="92"/>
      <c r="AFT19" s="92"/>
      <c r="AFU19" s="92"/>
      <c r="AFV19" s="92"/>
      <c r="AFW19" s="92"/>
      <c r="AFX19" s="92"/>
      <c r="AFY19" s="92"/>
      <c r="AFZ19" s="92"/>
      <c r="AGA19" s="92"/>
      <c r="AGB19" s="92"/>
      <c r="AGC19" s="92"/>
      <c r="AGD19" s="92"/>
      <c r="AGE19" s="92"/>
      <c r="AGF19" s="92"/>
      <c r="AGG19" s="92"/>
      <c r="AGH19" s="92"/>
      <c r="AGI19" s="92"/>
      <c r="AGJ19" s="92"/>
      <c r="AGK19" s="92"/>
      <c r="AGL19" s="92"/>
      <c r="AGM19" s="92"/>
      <c r="AGN19" s="92"/>
      <c r="AGO19" s="92"/>
      <c r="AGP19" s="92"/>
      <c r="AGQ19" s="92"/>
      <c r="AGR19" s="92"/>
      <c r="AGS19" s="92"/>
      <c r="AGT19" s="92"/>
      <c r="AGU19" s="92"/>
      <c r="AGV19" s="92"/>
      <c r="AGW19" s="92"/>
      <c r="AGX19" s="92"/>
      <c r="AGY19" s="92"/>
      <c r="AGZ19" s="92"/>
      <c r="AHA19" s="92"/>
      <c r="AHB19" s="92"/>
      <c r="AHC19" s="92"/>
      <c r="AHD19" s="92"/>
      <c r="AHE19" s="92"/>
      <c r="AHF19" s="92"/>
      <c r="AHG19" s="92"/>
      <c r="AHH19" s="92"/>
      <c r="AHI19" s="92"/>
      <c r="AHJ19" s="92"/>
      <c r="AHK19" s="92"/>
      <c r="AHL19" s="92"/>
      <c r="AHM19" s="92"/>
      <c r="AHN19" s="92"/>
      <c r="AHO19" s="92"/>
      <c r="AHP19" s="92"/>
      <c r="AHQ19" s="92"/>
      <c r="AHR19" s="92"/>
      <c r="AHS19" s="92"/>
      <c r="AHT19" s="92"/>
      <c r="AHU19" s="92"/>
      <c r="AHV19" s="92"/>
      <c r="AHW19" s="92"/>
      <c r="AHX19" s="92"/>
      <c r="AHY19" s="92"/>
      <c r="AHZ19" s="92"/>
      <c r="AIA19" s="92"/>
      <c r="AIB19" s="92"/>
      <c r="AIC19" s="92"/>
      <c r="AID19" s="92"/>
      <c r="AIE19" s="92"/>
      <c r="AIF19" s="92"/>
      <c r="AIG19" s="92"/>
      <c r="AIH19" s="92"/>
      <c r="AII19" s="92"/>
      <c r="AIJ19" s="92"/>
      <c r="AIK19" s="92"/>
      <c r="AIL19" s="92"/>
      <c r="AIM19" s="92"/>
      <c r="AIN19" s="92"/>
      <c r="AIO19" s="92"/>
      <c r="AIP19" s="92"/>
      <c r="AIQ19" s="92"/>
      <c r="AIR19" s="92"/>
      <c r="AIS19" s="92"/>
      <c r="AIT19" s="92"/>
      <c r="AIU19" s="92"/>
      <c r="AIV19" s="92"/>
      <c r="AIW19" s="92"/>
      <c r="AIX19" s="92"/>
      <c r="AIY19" s="92"/>
      <c r="AIZ19" s="92"/>
      <c r="AJA19" s="92"/>
      <c r="AJB19" s="92"/>
      <c r="AJC19" s="92"/>
      <c r="AJD19" s="92"/>
      <c r="AJE19" s="92"/>
      <c r="AJF19" s="92"/>
      <c r="AJG19" s="92"/>
      <c r="AJH19" s="92"/>
      <c r="AJI19" s="92"/>
      <c r="AJJ19" s="92"/>
      <c r="AJK19" s="92"/>
      <c r="AJL19" s="92"/>
      <c r="AJM19" s="92"/>
      <c r="AJN19" s="92"/>
      <c r="AJO19" s="92"/>
      <c r="AJP19" s="92"/>
      <c r="AJQ19" s="92"/>
      <c r="AJR19" s="92"/>
      <c r="AJS19" s="92"/>
      <c r="AJT19" s="92"/>
      <c r="AJU19" s="92"/>
      <c r="AJV19" s="92"/>
      <c r="AJW19" s="92"/>
      <c r="AJX19" s="92"/>
      <c r="AJY19" s="92"/>
      <c r="AJZ19" s="92"/>
      <c r="AKA19" s="92"/>
      <c r="AKB19" s="92"/>
      <c r="AKC19" s="92"/>
      <c r="AKD19" s="92"/>
      <c r="AKE19" s="92"/>
      <c r="AKF19" s="92"/>
      <c r="AKG19" s="92"/>
      <c r="AKH19" s="92"/>
      <c r="AKI19" s="92"/>
      <c r="AKJ19" s="92"/>
      <c r="AKK19" s="92"/>
      <c r="AKL19" s="92"/>
      <c r="AKM19" s="92"/>
      <c r="AKN19" s="92"/>
      <c r="AKO19" s="92"/>
      <c r="AKP19" s="92"/>
      <c r="AKQ19" s="92"/>
      <c r="AKR19" s="92"/>
      <c r="AKS19" s="92"/>
      <c r="AKT19" s="92"/>
      <c r="AKU19" s="92"/>
      <c r="AKV19" s="92"/>
      <c r="AKW19" s="92"/>
      <c r="AKX19" s="92"/>
      <c r="AKY19" s="92"/>
      <c r="AKZ19" s="92"/>
      <c r="ALA19" s="92"/>
      <c r="ALB19" s="92"/>
      <c r="ALC19" s="92"/>
      <c r="ALD19" s="92"/>
      <c r="ALE19" s="92"/>
      <c r="ALF19" s="92"/>
      <c r="ALG19" s="92"/>
      <c r="ALH19" s="92"/>
      <c r="ALI19" s="92"/>
      <c r="ALJ19" s="92"/>
      <c r="ALK19" s="92"/>
      <c r="ALL19" s="92"/>
      <c r="ALM19" s="92"/>
      <c r="ALN19" s="92"/>
      <c r="ALO19" s="92"/>
      <c r="ALP19" s="92"/>
      <c r="ALQ19" s="92"/>
      <c r="ALR19" s="92"/>
      <c r="ALS19" s="92"/>
      <c r="ALT19" s="92"/>
      <c r="ALU19" s="92"/>
      <c r="ALV19" s="92"/>
      <c r="ALW19" s="92"/>
      <c r="ALX19" s="92"/>
      <c r="ALY19" s="92"/>
      <c r="ALZ19" s="92"/>
      <c r="AMA19" s="92"/>
      <c r="AMB19" s="92"/>
      <c r="AMC19" s="92"/>
      <c r="AMD19" s="92"/>
      <c r="AME19" s="92"/>
      <c r="AMF19" s="92"/>
      <c r="AMG19" s="92"/>
      <c r="AMH19" s="92"/>
    </row>
    <row r="20" spans="1:1022" ht="15" customHeight="1" x14ac:dyDescent="0.2">
      <c r="A20" s="100" t="s">
        <v>44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2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2"/>
      <c r="IX20" s="92"/>
      <c r="IY20" s="92"/>
      <c r="IZ20" s="92"/>
      <c r="JA20" s="92"/>
      <c r="JB20" s="92"/>
      <c r="JC20" s="92"/>
      <c r="JD20" s="92"/>
      <c r="JE20" s="92"/>
      <c r="JF20" s="92"/>
      <c r="JG20" s="92"/>
      <c r="JH20" s="92"/>
      <c r="JI20" s="92"/>
      <c r="JJ20" s="92"/>
      <c r="JK20" s="92"/>
      <c r="JL20" s="92"/>
      <c r="JM20" s="92"/>
      <c r="JN20" s="92"/>
      <c r="JO20" s="92"/>
      <c r="JP20" s="92"/>
      <c r="JQ20" s="92"/>
      <c r="JR20" s="92"/>
      <c r="JS20" s="92"/>
      <c r="JT20" s="92"/>
      <c r="JU20" s="92"/>
      <c r="JV20" s="92"/>
      <c r="JW20" s="92"/>
      <c r="JX20" s="92"/>
      <c r="JY20" s="92"/>
      <c r="JZ20" s="92"/>
      <c r="KA20" s="92"/>
      <c r="KB20" s="92"/>
      <c r="KC20" s="92"/>
      <c r="KD20" s="92"/>
      <c r="KE20" s="92"/>
      <c r="KF20" s="92"/>
      <c r="KG20" s="92"/>
      <c r="KH20" s="92"/>
      <c r="KI20" s="92"/>
      <c r="KJ20" s="92"/>
      <c r="KK20" s="92"/>
      <c r="KL20" s="92"/>
      <c r="KM20" s="92"/>
      <c r="KN20" s="92"/>
      <c r="KO20" s="92"/>
      <c r="KP20" s="92"/>
      <c r="KQ20" s="92"/>
      <c r="KR20" s="92"/>
      <c r="KS20" s="92"/>
      <c r="KT20" s="92"/>
      <c r="KU20" s="92"/>
      <c r="KV20" s="92"/>
      <c r="KW20" s="92"/>
      <c r="KX20" s="92"/>
      <c r="KY20" s="92"/>
      <c r="KZ20" s="92"/>
      <c r="LA20" s="92"/>
      <c r="LB20" s="92"/>
      <c r="LC20" s="92"/>
      <c r="LD20" s="92"/>
      <c r="LE20" s="92"/>
      <c r="LF20" s="92"/>
      <c r="LG20" s="92"/>
      <c r="LH20" s="92"/>
      <c r="LI20" s="92"/>
      <c r="LJ20" s="92"/>
      <c r="LK20" s="92"/>
      <c r="LL20" s="92"/>
      <c r="LM20" s="92"/>
      <c r="LN20" s="92"/>
      <c r="LO20" s="92"/>
      <c r="LP20" s="92"/>
      <c r="LQ20" s="92"/>
      <c r="LR20" s="92"/>
      <c r="LS20" s="92"/>
      <c r="LT20" s="92"/>
      <c r="LU20" s="92"/>
      <c r="LV20" s="92"/>
      <c r="LW20" s="92"/>
      <c r="LX20" s="92"/>
      <c r="LY20" s="92"/>
      <c r="LZ20" s="92"/>
      <c r="MA20" s="92"/>
      <c r="MB20" s="92"/>
      <c r="MC20" s="92"/>
      <c r="MD20" s="92"/>
      <c r="ME20" s="92"/>
      <c r="MF20" s="92"/>
      <c r="MG20" s="92"/>
      <c r="MH20" s="92"/>
      <c r="MI20" s="92"/>
      <c r="MJ20" s="92"/>
      <c r="MK20" s="92"/>
      <c r="ML20" s="92"/>
      <c r="MM20" s="92"/>
      <c r="MN20" s="92"/>
      <c r="MO20" s="92"/>
      <c r="MP20" s="92"/>
      <c r="MQ20" s="92"/>
      <c r="MR20" s="92"/>
      <c r="MS20" s="92"/>
      <c r="MT20" s="92"/>
      <c r="MU20" s="92"/>
      <c r="MV20" s="92"/>
      <c r="MW20" s="92"/>
      <c r="MX20" s="92"/>
      <c r="MY20" s="92"/>
      <c r="MZ20" s="92"/>
      <c r="NA20" s="92"/>
      <c r="NB20" s="92"/>
      <c r="NC20" s="92"/>
      <c r="ND20" s="92"/>
      <c r="NE20" s="92"/>
      <c r="NF20" s="92"/>
      <c r="NG20" s="92"/>
      <c r="NH20" s="92"/>
      <c r="NI20" s="92"/>
      <c r="NJ20" s="92"/>
      <c r="NK20" s="92"/>
      <c r="NL20" s="92"/>
      <c r="NM20" s="92"/>
      <c r="NN20" s="92"/>
      <c r="NO20" s="92"/>
      <c r="NP20" s="92"/>
      <c r="NQ20" s="92"/>
      <c r="NR20" s="92"/>
      <c r="NS20" s="92"/>
      <c r="NT20" s="92"/>
      <c r="NU20" s="92"/>
      <c r="NV20" s="92"/>
      <c r="NW20" s="92"/>
      <c r="NX20" s="92"/>
      <c r="NY20" s="92"/>
      <c r="NZ20" s="92"/>
      <c r="OA20" s="92"/>
      <c r="OB20" s="92"/>
      <c r="OC20" s="92"/>
      <c r="OD20" s="92"/>
      <c r="OE20" s="92"/>
      <c r="OF20" s="92"/>
      <c r="OG20" s="92"/>
      <c r="OH20" s="92"/>
      <c r="OI20" s="92"/>
      <c r="OJ20" s="92"/>
      <c r="OK20" s="92"/>
      <c r="OL20" s="92"/>
      <c r="OM20" s="92"/>
      <c r="ON20" s="92"/>
      <c r="OO20" s="92"/>
      <c r="OP20" s="92"/>
      <c r="OQ20" s="92"/>
      <c r="OR20" s="92"/>
      <c r="OS20" s="92"/>
      <c r="OT20" s="92"/>
      <c r="OU20" s="92"/>
      <c r="OV20" s="92"/>
      <c r="OW20" s="92"/>
      <c r="OX20" s="92"/>
      <c r="OY20" s="92"/>
      <c r="OZ20" s="92"/>
      <c r="PA20" s="92"/>
      <c r="PB20" s="92"/>
      <c r="PC20" s="92"/>
      <c r="PD20" s="92"/>
      <c r="PE20" s="92"/>
      <c r="PF20" s="92"/>
      <c r="PG20" s="92"/>
      <c r="PH20" s="92"/>
      <c r="PI20" s="92"/>
      <c r="PJ20" s="92"/>
      <c r="PK20" s="92"/>
      <c r="PL20" s="92"/>
      <c r="PM20" s="92"/>
      <c r="PN20" s="92"/>
      <c r="PO20" s="92"/>
      <c r="PP20" s="92"/>
      <c r="PQ20" s="92"/>
      <c r="PR20" s="92"/>
      <c r="PS20" s="92"/>
      <c r="PT20" s="92"/>
      <c r="PU20" s="92"/>
      <c r="PV20" s="92"/>
      <c r="PW20" s="92"/>
      <c r="PX20" s="92"/>
      <c r="PY20" s="92"/>
      <c r="PZ20" s="92"/>
      <c r="QA20" s="92"/>
      <c r="QB20" s="92"/>
      <c r="QC20" s="92"/>
      <c r="QD20" s="92"/>
      <c r="QE20" s="92"/>
      <c r="QF20" s="92"/>
      <c r="QG20" s="92"/>
      <c r="QH20" s="92"/>
      <c r="QI20" s="92"/>
      <c r="QJ20" s="92"/>
      <c r="QK20" s="92"/>
      <c r="QL20" s="92"/>
      <c r="QM20" s="92"/>
      <c r="QN20" s="92"/>
      <c r="QO20" s="92"/>
      <c r="QP20" s="92"/>
      <c r="QQ20" s="92"/>
      <c r="QR20" s="92"/>
      <c r="QS20" s="92"/>
      <c r="QT20" s="92"/>
      <c r="QU20" s="92"/>
      <c r="QV20" s="92"/>
      <c r="QW20" s="92"/>
      <c r="QX20" s="92"/>
      <c r="QY20" s="92"/>
      <c r="QZ20" s="92"/>
      <c r="RA20" s="92"/>
      <c r="RB20" s="92"/>
      <c r="RC20" s="92"/>
      <c r="RD20" s="92"/>
      <c r="RE20" s="92"/>
      <c r="RF20" s="92"/>
      <c r="RG20" s="92"/>
      <c r="RH20" s="92"/>
      <c r="RI20" s="92"/>
      <c r="RJ20" s="92"/>
      <c r="RK20" s="92"/>
      <c r="RL20" s="92"/>
      <c r="RM20" s="92"/>
      <c r="RN20" s="92"/>
      <c r="RO20" s="92"/>
      <c r="RP20" s="92"/>
      <c r="RQ20" s="92"/>
      <c r="RR20" s="92"/>
      <c r="RS20" s="92"/>
      <c r="RT20" s="92"/>
      <c r="RU20" s="92"/>
      <c r="RV20" s="92"/>
      <c r="RW20" s="92"/>
      <c r="RX20" s="92"/>
      <c r="RY20" s="92"/>
      <c r="RZ20" s="92"/>
      <c r="SA20" s="92"/>
      <c r="SB20" s="92"/>
      <c r="SC20" s="92"/>
      <c r="SD20" s="92"/>
      <c r="SE20" s="92"/>
      <c r="SF20" s="92"/>
      <c r="SG20" s="92"/>
      <c r="SH20" s="92"/>
      <c r="SI20" s="92"/>
      <c r="SJ20" s="92"/>
      <c r="SK20" s="92"/>
      <c r="SL20" s="92"/>
      <c r="SM20" s="92"/>
      <c r="SN20" s="92"/>
      <c r="SO20" s="92"/>
      <c r="SP20" s="92"/>
      <c r="SQ20" s="92"/>
      <c r="SR20" s="92"/>
      <c r="SS20" s="92"/>
      <c r="ST20" s="92"/>
      <c r="SU20" s="92"/>
      <c r="SV20" s="92"/>
      <c r="SW20" s="92"/>
      <c r="SX20" s="92"/>
      <c r="SY20" s="92"/>
      <c r="SZ20" s="92"/>
      <c r="TA20" s="92"/>
      <c r="TB20" s="92"/>
      <c r="TC20" s="92"/>
      <c r="TD20" s="92"/>
      <c r="TE20" s="92"/>
      <c r="TF20" s="92"/>
      <c r="TG20" s="92"/>
      <c r="TH20" s="92"/>
      <c r="TI20" s="92"/>
      <c r="TJ20" s="92"/>
      <c r="TK20" s="92"/>
      <c r="TL20" s="92"/>
      <c r="TM20" s="92"/>
      <c r="TN20" s="92"/>
      <c r="TO20" s="92"/>
      <c r="TP20" s="92"/>
      <c r="TQ20" s="92"/>
      <c r="TR20" s="92"/>
      <c r="TS20" s="92"/>
      <c r="TT20" s="92"/>
      <c r="TU20" s="92"/>
      <c r="TV20" s="92"/>
      <c r="TW20" s="92"/>
      <c r="TX20" s="92"/>
      <c r="TY20" s="92"/>
      <c r="TZ20" s="92"/>
      <c r="UA20" s="92"/>
      <c r="UB20" s="92"/>
      <c r="UC20" s="92"/>
      <c r="UD20" s="92"/>
      <c r="UE20" s="92"/>
      <c r="UF20" s="92"/>
      <c r="UG20" s="92"/>
      <c r="UH20" s="92"/>
      <c r="UI20" s="92"/>
      <c r="UJ20" s="92"/>
      <c r="UK20" s="92"/>
      <c r="UL20" s="92"/>
      <c r="UM20" s="92"/>
      <c r="UN20" s="92"/>
      <c r="UO20" s="92"/>
      <c r="UP20" s="92"/>
      <c r="UQ20" s="92"/>
      <c r="UR20" s="92"/>
      <c r="US20" s="92"/>
      <c r="UT20" s="92"/>
      <c r="UU20" s="92"/>
      <c r="UV20" s="92"/>
      <c r="UW20" s="92"/>
      <c r="UX20" s="92"/>
      <c r="UY20" s="92"/>
      <c r="UZ20" s="92"/>
      <c r="VA20" s="92"/>
      <c r="VB20" s="92"/>
      <c r="VC20" s="92"/>
      <c r="VD20" s="92"/>
      <c r="VE20" s="92"/>
      <c r="VF20" s="92"/>
      <c r="VG20" s="92"/>
      <c r="VH20" s="92"/>
      <c r="VI20" s="92"/>
      <c r="VJ20" s="92"/>
      <c r="VK20" s="92"/>
      <c r="VL20" s="92"/>
      <c r="VM20" s="92"/>
      <c r="VN20" s="92"/>
      <c r="VO20" s="92"/>
      <c r="VP20" s="92"/>
      <c r="VQ20" s="92"/>
      <c r="VR20" s="92"/>
      <c r="VS20" s="92"/>
      <c r="VT20" s="92"/>
      <c r="VU20" s="92"/>
      <c r="VV20" s="92"/>
      <c r="VW20" s="92"/>
      <c r="VX20" s="92"/>
      <c r="VY20" s="92"/>
      <c r="VZ20" s="92"/>
      <c r="WA20" s="92"/>
      <c r="WB20" s="92"/>
      <c r="WC20" s="92"/>
      <c r="WD20" s="92"/>
      <c r="WE20" s="92"/>
      <c r="WF20" s="92"/>
      <c r="WG20" s="92"/>
      <c r="WH20" s="92"/>
      <c r="WI20" s="92"/>
      <c r="WJ20" s="92"/>
      <c r="WK20" s="92"/>
      <c r="WL20" s="92"/>
      <c r="WM20" s="92"/>
      <c r="WN20" s="92"/>
      <c r="WO20" s="92"/>
      <c r="WP20" s="92"/>
      <c r="WQ20" s="92"/>
      <c r="WR20" s="92"/>
      <c r="WS20" s="92"/>
      <c r="WT20" s="92"/>
      <c r="WU20" s="92"/>
      <c r="WV20" s="92"/>
      <c r="WW20" s="92"/>
      <c r="WX20" s="92"/>
      <c r="WY20" s="92"/>
      <c r="WZ20" s="92"/>
      <c r="XA20" s="92"/>
      <c r="XB20" s="92"/>
      <c r="XC20" s="92"/>
      <c r="XD20" s="92"/>
      <c r="XE20" s="92"/>
      <c r="XF20" s="92"/>
      <c r="XG20" s="92"/>
      <c r="XH20" s="92"/>
      <c r="XI20" s="92"/>
      <c r="XJ20" s="92"/>
      <c r="XK20" s="92"/>
      <c r="XL20" s="92"/>
      <c r="XM20" s="92"/>
      <c r="XN20" s="92"/>
      <c r="XO20" s="92"/>
      <c r="XP20" s="92"/>
      <c r="XQ20" s="92"/>
      <c r="XR20" s="92"/>
      <c r="XS20" s="92"/>
      <c r="XT20" s="92"/>
      <c r="XU20" s="92"/>
      <c r="XV20" s="92"/>
      <c r="XW20" s="92"/>
      <c r="XX20" s="92"/>
      <c r="XY20" s="92"/>
      <c r="XZ20" s="92"/>
      <c r="YA20" s="92"/>
      <c r="YB20" s="92"/>
      <c r="YC20" s="92"/>
      <c r="YD20" s="92"/>
      <c r="YE20" s="92"/>
      <c r="YF20" s="92"/>
      <c r="YG20" s="92"/>
      <c r="YH20" s="92"/>
      <c r="YI20" s="92"/>
      <c r="YJ20" s="92"/>
      <c r="YK20" s="92"/>
      <c r="YL20" s="92"/>
      <c r="YM20" s="92"/>
      <c r="YN20" s="92"/>
      <c r="YO20" s="92"/>
      <c r="YP20" s="92"/>
      <c r="YQ20" s="92"/>
      <c r="YR20" s="92"/>
      <c r="YS20" s="92"/>
      <c r="YT20" s="92"/>
      <c r="YU20" s="92"/>
      <c r="YV20" s="92"/>
      <c r="YW20" s="92"/>
      <c r="YX20" s="92"/>
      <c r="YY20" s="92"/>
      <c r="YZ20" s="92"/>
      <c r="ZA20" s="92"/>
      <c r="ZB20" s="92"/>
      <c r="ZC20" s="92"/>
      <c r="ZD20" s="92"/>
      <c r="ZE20" s="92"/>
      <c r="ZF20" s="92"/>
      <c r="ZG20" s="92"/>
      <c r="ZH20" s="92"/>
      <c r="ZI20" s="92"/>
      <c r="ZJ20" s="92"/>
      <c r="ZK20" s="92"/>
      <c r="ZL20" s="92"/>
      <c r="ZM20" s="92"/>
      <c r="ZN20" s="92"/>
      <c r="ZO20" s="92"/>
      <c r="ZP20" s="92"/>
      <c r="ZQ20" s="92"/>
      <c r="ZR20" s="92"/>
      <c r="ZS20" s="92"/>
      <c r="ZT20" s="92"/>
      <c r="ZU20" s="92"/>
      <c r="ZV20" s="92"/>
      <c r="ZW20" s="92"/>
      <c r="ZX20" s="92"/>
      <c r="ZY20" s="92"/>
      <c r="ZZ20" s="92"/>
      <c r="AAA20" s="92"/>
      <c r="AAB20" s="92"/>
      <c r="AAC20" s="92"/>
      <c r="AAD20" s="92"/>
      <c r="AAE20" s="92"/>
      <c r="AAF20" s="92"/>
      <c r="AAG20" s="92"/>
      <c r="AAH20" s="92"/>
      <c r="AAI20" s="92"/>
      <c r="AAJ20" s="92"/>
      <c r="AAK20" s="92"/>
      <c r="AAL20" s="92"/>
      <c r="AAM20" s="92"/>
      <c r="AAN20" s="92"/>
      <c r="AAO20" s="92"/>
      <c r="AAP20" s="92"/>
      <c r="AAQ20" s="92"/>
      <c r="AAR20" s="92"/>
      <c r="AAS20" s="92"/>
      <c r="AAT20" s="92"/>
      <c r="AAU20" s="92"/>
      <c r="AAV20" s="92"/>
      <c r="AAW20" s="92"/>
      <c r="AAX20" s="92"/>
      <c r="AAY20" s="92"/>
      <c r="AAZ20" s="92"/>
      <c r="ABA20" s="92"/>
      <c r="ABB20" s="92"/>
      <c r="ABC20" s="92"/>
      <c r="ABD20" s="92"/>
      <c r="ABE20" s="92"/>
      <c r="ABF20" s="92"/>
      <c r="ABG20" s="92"/>
      <c r="ABH20" s="92"/>
      <c r="ABI20" s="92"/>
      <c r="ABJ20" s="92"/>
      <c r="ABK20" s="92"/>
      <c r="ABL20" s="92"/>
      <c r="ABM20" s="92"/>
      <c r="ABN20" s="92"/>
      <c r="ABO20" s="92"/>
      <c r="ABP20" s="92"/>
      <c r="ABQ20" s="92"/>
      <c r="ABR20" s="92"/>
      <c r="ABS20" s="92"/>
      <c r="ABT20" s="92"/>
      <c r="ABU20" s="92"/>
      <c r="ABV20" s="92"/>
      <c r="ABW20" s="92"/>
      <c r="ABX20" s="92"/>
      <c r="ABY20" s="92"/>
      <c r="ABZ20" s="92"/>
      <c r="ACA20" s="92"/>
      <c r="ACB20" s="92"/>
      <c r="ACC20" s="92"/>
      <c r="ACD20" s="92"/>
      <c r="ACE20" s="92"/>
      <c r="ACF20" s="92"/>
      <c r="ACG20" s="92"/>
      <c r="ACH20" s="92"/>
      <c r="ACI20" s="92"/>
      <c r="ACJ20" s="92"/>
      <c r="ACK20" s="92"/>
      <c r="ACL20" s="92"/>
      <c r="ACM20" s="92"/>
      <c r="ACN20" s="92"/>
      <c r="ACO20" s="92"/>
      <c r="ACP20" s="92"/>
      <c r="ACQ20" s="92"/>
      <c r="ACR20" s="92"/>
      <c r="ACS20" s="92"/>
      <c r="ACT20" s="92"/>
      <c r="ACU20" s="92"/>
      <c r="ACV20" s="92"/>
      <c r="ACW20" s="92"/>
      <c r="ACX20" s="92"/>
      <c r="ACY20" s="92"/>
      <c r="ACZ20" s="92"/>
      <c r="ADA20" s="92"/>
      <c r="ADB20" s="92"/>
      <c r="ADC20" s="92"/>
      <c r="ADD20" s="92"/>
      <c r="ADE20" s="92"/>
      <c r="ADF20" s="92"/>
      <c r="ADG20" s="92"/>
      <c r="ADH20" s="92"/>
      <c r="ADI20" s="92"/>
      <c r="ADJ20" s="92"/>
      <c r="ADK20" s="92"/>
      <c r="ADL20" s="92"/>
      <c r="ADM20" s="92"/>
      <c r="ADN20" s="92"/>
      <c r="ADO20" s="92"/>
      <c r="ADP20" s="92"/>
      <c r="ADQ20" s="92"/>
      <c r="ADR20" s="92"/>
      <c r="ADS20" s="92"/>
      <c r="ADT20" s="92"/>
      <c r="ADU20" s="92"/>
      <c r="ADV20" s="92"/>
      <c r="ADW20" s="92"/>
      <c r="ADX20" s="92"/>
      <c r="ADY20" s="92"/>
      <c r="ADZ20" s="92"/>
      <c r="AEA20" s="92"/>
      <c r="AEB20" s="92"/>
      <c r="AEC20" s="92"/>
      <c r="AED20" s="92"/>
      <c r="AEE20" s="92"/>
      <c r="AEF20" s="92"/>
      <c r="AEG20" s="92"/>
      <c r="AEH20" s="92"/>
      <c r="AEI20" s="92"/>
      <c r="AEJ20" s="92"/>
      <c r="AEK20" s="92"/>
      <c r="AEL20" s="92"/>
      <c r="AEM20" s="92"/>
      <c r="AEN20" s="92"/>
      <c r="AEO20" s="92"/>
      <c r="AEP20" s="92"/>
      <c r="AEQ20" s="92"/>
      <c r="AER20" s="92"/>
      <c r="AES20" s="92"/>
      <c r="AET20" s="92"/>
      <c r="AEU20" s="92"/>
      <c r="AEV20" s="92"/>
      <c r="AEW20" s="92"/>
      <c r="AEX20" s="92"/>
      <c r="AEY20" s="92"/>
      <c r="AEZ20" s="92"/>
      <c r="AFA20" s="92"/>
      <c r="AFB20" s="92"/>
      <c r="AFC20" s="92"/>
      <c r="AFD20" s="92"/>
      <c r="AFE20" s="92"/>
      <c r="AFF20" s="92"/>
      <c r="AFG20" s="92"/>
      <c r="AFH20" s="92"/>
      <c r="AFI20" s="92"/>
      <c r="AFJ20" s="92"/>
      <c r="AFK20" s="92"/>
      <c r="AFL20" s="92"/>
      <c r="AFM20" s="92"/>
      <c r="AFN20" s="92"/>
      <c r="AFO20" s="92"/>
      <c r="AFP20" s="92"/>
      <c r="AFQ20" s="92"/>
      <c r="AFR20" s="92"/>
      <c r="AFS20" s="92"/>
      <c r="AFT20" s="92"/>
      <c r="AFU20" s="92"/>
      <c r="AFV20" s="92"/>
      <c r="AFW20" s="92"/>
      <c r="AFX20" s="92"/>
      <c r="AFY20" s="92"/>
      <c r="AFZ20" s="92"/>
      <c r="AGA20" s="92"/>
      <c r="AGB20" s="92"/>
      <c r="AGC20" s="92"/>
      <c r="AGD20" s="92"/>
      <c r="AGE20" s="92"/>
      <c r="AGF20" s="92"/>
      <c r="AGG20" s="92"/>
      <c r="AGH20" s="92"/>
      <c r="AGI20" s="92"/>
      <c r="AGJ20" s="92"/>
      <c r="AGK20" s="92"/>
      <c r="AGL20" s="92"/>
      <c r="AGM20" s="92"/>
      <c r="AGN20" s="92"/>
      <c r="AGO20" s="92"/>
      <c r="AGP20" s="92"/>
      <c r="AGQ20" s="92"/>
      <c r="AGR20" s="92"/>
      <c r="AGS20" s="92"/>
      <c r="AGT20" s="92"/>
      <c r="AGU20" s="92"/>
      <c r="AGV20" s="92"/>
      <c r="AGW20" s="92"/>
      <c r="AGX20" s="92"/>
      <c r="AGY20" s="92"/>
      <c r="AGZ20" s="92"/>
      <c r="AHA20" s="92"/>
      <c r="AHB20" s="92"/>
      <c r="AHC20" s="92"/>
      <c r="AHD20" s="92"/>
      <c r="AHE20" s="92"/>
      <c r="AHF20" s="92"/>
      <c r="AHG20" s="92"/>
      <c r="AHH20" s="92"/>
      <c r="AHI20" s="92"/>
      <c r="AHJ20" s="92"/>
      <c r="AHK20" s="92"/>
      <c r="AHL20" s="92"/>
      <c r="AHM20" s="92"/>
      <c r="AHN20" s="92"/>
      <c r="AHO20" s="92"/>
      <c r="AHP20" s="92"/>
      <c r="AHQ20" s="92"/>
      <c r="AHR20" s="92"/>
      <c r="AHS20" s="92"/>
      <c r="AHT20" s="92"/>
      <c r="AHU20" s="92"/>
      <c r="AHV20" s="92"/>
      <c r="AHW20" s="92"/>
      <c r="AHX20" s="92"/>
      <c r="AHY20" s="92"/>
      <c r="AHZ20" s="92"/>
      <c r="AIA20" s="92"/>
      <c r="AIB20" s="92"/>
      <c r="AIC20" s="92"/>
      <c r="AID20" s="92"/>
      <c r="AIE20" s="92"/>
      <c r="AIF20" s="92"/>
      <c r="AIG20" s="92"/>
      <c r="AIH20" s="92"/>
      <c r="AII20" s="92"/>
      <c r="AIJ20" s="92"/>
      <c r="AIK20" s="92"/>
      <c r="AIL20" s="92"/>
      <c r="AIM20" s="92"/>
      <c r="AIN20" s="92"/>
      <c r="AIO20" s="92"/>
      <c r="AIP20" s="92"/>
      <c r="AIQ20" s="92"/>
      <c r="AIR20" s="92"/>
      <c r="AIS20" s="92"/>
      <c r="AIT20" s="92"/>
      <c r="AIU20" s="92"/>
      <c r="AIV20" s="92"/>
      <c r="AIW20" s="92"/>
      <c r="AIX20" s="92"/>
      <c r="AIY20" s="92"/>
      <c r="AIZ20" s="92"/>
      <c r="AJA20" s="92"/>
      <c r="AJB20" s="92"/>
      <c r="AJC20" s="92"/>
      <c r="AJD20" s="92"/>
      <c r="AJE20" s="92"/>
      <c r="AJF20" s="92"/>
      <c r="AJG20" s="92"/>
      <c r="AJH20" s="92"/>
      <c r="AJI20" s="92"/>
      <c r="AJJ20" s="92"/>
      <c r="AJK20" s="92"/>
      <c r="AJL20" s="92"/>
      <c r="AJM20" s="92"/>
      <c r="AJN20" s="92"/>
      <c r="AJO20" s="92"/>
      <c r="AJP20" s="92"/>
      <c r="AJQ20" s="92"/>
      <c r="AJR20" s="92"/>
      <c r="AJS20" s="92"/>
      <c r="AJT20" s="92"/>
      <c r="AJU20" s="92"/>
      <c r="AJV20" s="92"/>
      <c r="AJW20" s="92"/>
      <c r="AJX20" s="92"/>
      <c r="AJY20" s="92"/>
      <c r="AJZ20" s="92"/>
      <c r="AKA20" s="92"/>
      <c r="AKB20" s="92"/>
      <c r="AKC20" s="92"/>
      <c r="AKD20" s="92"/>
      <c r="AKE20" s="92"/>
      <c r="AKF20" s="92"/>
      <c r="AKG20" s="92"/>
      <c r="AKH20" s="92"/>
      <c r="AKI20" s="92"/>
      <c r="AKJ20" s="92"/>
      <c r="AKK20" s="92"/>
      <c r="AKL20" s="92"/>
      <c r="AKM20" s="92"/>
      <c r="AKN20" s="92"/>
      <c r="AKO20" s="92"/>
      <c r="AKP20" s="92"/>
      <c r="AKQ20" s="92"/>
      <c r="AKR20" s="92"/>
      <c r="AKS20" s="92"/>
      <c r="AKT20" s="92"/>
      <c r="AKU20" s="92"/>
      <c r="AKV20" s="92"/>
      <c r="AKW20" s="92"/>
      <c r="AKX20" s="92"/>
      <c r="AKY20" s="92"/>
      <c r="AKZ20" s="92"/>
      <c r="ALA20" s="92"/>
      <c r="ALB20" s="92"/>
      <c r="ALC20" s="92"/>
      <c r="ALD20" s="92"/>
      <c r="ALE20" s="92"/>
      <c r="ALF20" s="92"/>
      <c r="ALG20" s="92"/>
      <c r="ALH20" s="92"/>
      <c r="ALI20" s="92"/>
      <c r="ALJ20" s="92"/>
      <c r="ALK20" s="92"/>
      <c r="ALL20" s="92"/>
      <c r="ALM20" s="92"/>
      <c r="ALN20" s="92"/>
      <c r="ALO20" s="92"/>
      <c r="ALP20" s="92"/>
      <c r="ALQ20" s="92"/>
      <c r="ALR20" s="92"/>
      <c r="ALS20" s="92"/>
      <c r="ALT20" s="92"/>
      <c r="ALU20" s="92"/>
      <c r="ALV20" s="92"/>
      <c r="ALW20" s="92"/>
      <c r="ALX20" s="92"/>
      <c r="ALY20" s="92"/>
      <c r="ALZ20" s="92"/>
      <c r="AMA20" s="92"/>
      <c r="AMB20" s="92"/>
      <c r="AMC20" s="92"/>
      <c r="AMD20" s="92"/>
      <c r="AME20" s="92"/>
      <c r="AMF20" s="92"/>
      <c r="AMG20" s="92"/>
      <c r="AMH20" s="92"/>
    </row>
    <row r="21" spans="1:1022" s="40" customFormat="1" ht="24.75" customHeight="1" x14ac:dyDescent="0.2">
      <c r="A21" s="233" t="s">
        <v>45</v>
      </c>
      <c r="B21" s="238"/>
      <c r="C21" s="238"/>
      <c r="D21" s="238"/>
      <c r="E21" s="238"/>
      <c r="F21" s="238"/>
      <c r="G21" s="238"/>
      <c r="H21" s="238"/>
      <c r="I21" s="238"/>
      <c r="J21" s="238"/>
      <c r="K21" s="66"/>
    </row>
    <row r="22" spans="1:1022" s="40" customFormat="1" ht="24.75" customHeight="1" x14ac:dyDescent="0.2">
      <c r="A22" s="233" t="s">
        <v>683</v>
      </c>
      <c r="B22" s="233"/>
      <c r="C22" s="233"/>
      <c r="D22" s="233"/>
      <c r="E22" s="233"/>
      <c r="F22" s="233"/>
      <c r="G22" s="233"/>
      <c r="H22" s="233"/>
      <c r="I22" s="233"/>
      <c r="J22" s="233"/>
      <c r="K22" s="66"/>
    </row>
    <row r="23" spans="1:1022" s="39" customFormat="1" ht="25.5" customHeight="1" x14ac:dyDescent="0.2">
      <c r="A23" s="250"/>
      <c r="B23" s="250"/>
      <c r="C23" s="250"/>
      <c r="D23" s="250"/>
      <c r="E23" s="250"/>
      <c r="F23" s="250"/>
      <c r="G23" s="250"/>
      <c r="H23" s="250"/>
      <c r="I23" s="250"/>
      <c r="J23" s="250"/>
      <c r="K23" s="54"/>
    </row>
    <row r="24" spans="1:1022" s="39" customFormat="1" ht="25.5" customHeight="1" x14ac:dyDescent="0.2">
      <c r="A24" s="250"/>
      <c r="B24" s="250"/>
      <c r="C24" s="250"/>
      <c r="D24" s="250"/>
      <c r="E24" s="250"/>
      <c r="F24" s="250"/>
      <c r="G24" s="250"/>
      <c r="H24" s="250"/>
      <c r="I24" s="250"/>
      <c r="J24" s="250"/>
      <c r="K24" s="54"/>
    </row>
    <row r="25" spans="1:1022" s="32" customFormat="1" ht="20.25" customHeight="1" x14ac:dyDescent="0.2">
      <c r="B25" s="41"/>
      <c r="K25" s="113"/>
    </row>
    <row r="26" spans="1:1022" s="42" customFormat="1" ht="12.75" x14ac:dyDescent="0.2">
      <c r="A26" s="42" t="s">
        <v>20</v>
      </c>
      <c r="B26" s="43"/>
      <c r="E26" s="42" t="s">
        <v>21</v>
      </c>
      <c r="I26" s="42" t="s">
        <v>22</v>
      </c>
      <c r="K26" s="114"/>
    </row>
  </sheetData>
  <mergeCells count="12">
    <mergeCell ref="A21:J21"/>
    <mergeCell ref="A22:J22"/>
    <mergeCell ref="A23:J23"/>
    <mergeCell ref="A24:J24"/>
    <mergeCell ref="A15:J15"/>
    <mergeCell ref="A17:J17"/>
    <mergeCell ref="A18:J18"/>
    <mergeCell ref="A14:J14"/>
    <mergeCell ref="A1:D1"/>
    <mergeCell ref="A3:J3"/>
    <mergeCell ref="A7:J7"/>
    <mergeCell ref="A10:J1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:J12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47"/>
  <sheetViews>
    <sheetView topLeftCell="A125" zoomScale="174" zoomScaleNormal="100" workbookViewId="0">
      <selection activeCell="B125" sqref="B125"/>
    </sheetView>
  </sheetViews>
  <sheetFormatPr defaultColWidth="8.875" defaultRowHeight="15" x14ac:dyDescent="0.25"/>
  <cols>
    <col min="1" max="1" width="2.625" style="5" customWidth="1"/>
    <col min="2" max="2" width="22.625" style="5" customWidth="1"/>
    <col min="3" max="3" width="7" style="5" customWidth="1"/>
    <col min="4" max="4" width="4.125" style="5" customWidth="1"/>
    <col min="5" max="5" width="14.625" style="5" customWidth="1"/>
    <col min="6" max="7" width="10" style="5" customWidth="1"/>
    <col min="8" max="8" width="10.5" style="5" customWidth="1"/>
    <col min="9" max="10" width="10" style="5" customWidth="1"/>
    <col min="11" max="11" width="13.625" style="111" customWidth="1"/>
    <col min="12" max="1022" width="8.625" style="5" customWidth="1"/>
  </cols>
  <sheetData>
    <row r="1" spans="1:153" x14ac:dyDescent="0.25">
      <c r="A1" s="234" t="s">
        <v>0</v>
      </c>
      <c r="B1" s="234"/>
      <c r="C1" s="234"/>
      <c r="D1" s="234"/>
      <c r="E1" s="2"/>
      <c r="F1" s="3"/>
      <c r="G1" s="3" t="s">
        <v>50</v>
      </c>
      <c r="H1" s="3"/>
    </row>
    <row r="2" spans="1:153" s="9" customFormat="1" ht="6" customHeight="1" x14ac:dyDescent="0.15">
      <c r="K2" s="115"/>
    </row>
    <row r="3" spans="1:153" s="61" customFormat="1" ht="17.25" customHeight="1" x14ac:dyDescent="0.3">
      <c r="A3" s="239" t="s">
        <v>28</v>
      </c>
      <c r="B3" s="239"/>
      <c r="C3" s="239"/>
      <c r="D3" s="239"/>
      <c r="E3" s="239"/>
      <c r="F3" s="239"/>
      <c r="G3" s="239"/>
      <c r="H3" s="239"/>
      <c r="I3" s="239"/>
      <c r="J3" s="239"/>
      <c r="K3" s="118"/>
    </row>
    <row r="4" spans="1:153" s="9" customFormat="1" ht="6" customHeight="1" x14ac:dyDescent="0.15">
      <c r="K4" s="115"/>
    </row>
    <row r="5" spans="1:153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53" s="13" customFormat="1" ht="12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53" s="17" customFormat="1" ht="15" customHeight="1" x14ac:dyDescent="0.2">
      <c r="A7" s="235" t="s">
        <v>581</v>
      </c>
      <c r="B7" s="235"/>
      <c r="C7" s="235"/>
      <c r="D7" s="235"/>
      <c r="E7" s="235"/>
      <c r="F7" s="235"/>
      <c r="G7" s="235"/>
      <c r="H7" s="235"/>
      <c r="I7" s="235"/>
      <c r="J7" s="235"/>
      <c r="K7" s="64"/>
    </row>
    <row r="8" spans="1:153" s="17" customFormat="1" ht="20.100000000000001" customHeight="1" x14ac:dyDescent="0.2">
      <c r="A8" s="18">
        <v>1</v>
      </c>
      <c r="B8" s="140" t="s">
        <v>540</v>
      </c>
      <c r="C8" s="134">
        <v>1000</v>
      </c>
      <c r="D8" s="135" t="s">
        <v>17</v>
      </c>
      <c r="E8" s="18" t="s">
        <v>16</v>
      </c>
      <c r="F8" s="192"/>
      <c r="G8" s="22">
        <f>C8*ROUND(F8, 4)</f>
        <v>0</v>
      </c>
      <c r="H8" s="22">
        <f t="shared" ref="H8:H57" si="0">G8*0.095</f>
        <v>0</v>
      </c>
      <c r="I8" s="22">
        <f t="shared" ref="I8:I57" si="1">G8+H8</f>
        <v>0</v>
      </c>
      <c r="J8" s="23"/>
      <c r="K8" s="64"/>
    </row>
    <row r="9" spans="1:153" s="63" customFormat="1" ht="20.100000000000001" customHeight="1" x14ac:dyDescent="0.2">
      <c r="A9" s="62">
        <v>2</v>
      </c>
      <c r="B9" s="140" t="s">
        <v>171</v>
      </c>
      <c r="C9" s="134">
        <v>2000</v>
      </c>
      <c r="D9" s="135" t="s">
        <v>17</v>
      </c>
      <c r="E9" s="18" t="s">
        <v>16</v>
      </c>
      <c r="F9" s="192"/>
      <c r="G9" s="22">
        <f t="shared" ref="G9:G58" si="2">C9*ROUND(F9, 4)</f>
        <v>0</v>
      </c>
      <c r="H9" s="22">
        <f t="shared" si="0"/>
        <v>0</v>
      </c>
      <c r="I9" s="22">
        <f t="shared" si="1"/>
        <v>0</v>
      </c>
      <c r="J9" s="23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</row>
    <row r="10" spans="1:153" s="17" customFormat="1" ht="20.100000000000001" customHeight="1" x14ac:dyDescent="0.2">
      <c r="A10" s="18">
        <v>3</v>
      </c>
      <c r="B10" s="140" t="s">
        <v>172</v>
      </c>
      <c r="C10" s="134">
        <v>500</v>
      </c>
      <c r="D10" s="135" t="s">
        <v>17</v>
      </c>
      <c r="E10" s="18" t="s">
        <v>16</v>
      </c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53" s="17" customFormat="1" ht="20.100000000000001" customHeight="1" x14ac:dyDescent="0.2">
      <c r="A11" s="18">
        <v>4</v>
      </c>
      <c r="B11" s="140" t="s">
        <v>173</v>
      </c>
      <c r="C11" s="134">
        <v>750</v>
      </c>
      <c r="D11" s="135" t="s">
        <v>17</v>
      </c>
      <c r="E11" s="18" t="s">
        <v>16</v>
      </c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53" s="17" customFormat="1" ht="20.100000000000001" customHeight="1" x14ac:dyDescent="0.2">
      <c r="A12" s="18">
        <v>5</v>
      </c>
      <c r="B12" s="140" t="s">
        <v>174</v>
      </c>
      <c r="C12" s="134">
        <v>750</v>
      </c>
      <c r="D12" s="135" t="s">
        <v>17</v>
      </c>
      <c r="E12" s="18" t="s">
        <v>16</v>
      </c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53" s="17" customFormat="1" ht="20.100000000000001" customHeight="1" x14ac:dyDescent="0.2">
      <c r="A13" s="18">
        <v>6</v>
      </c>
      <c r="B13" s="140" t="s">
        <v>175</v>
      </c>
      <c r="C13" s="134">
        <v>20</v>
      </c>
      <c r="D13" s="135" t="s">
        <v>17</v>
      </c>
      <c r="E13" s="18" t="s">
        <v>16</v>
      </c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53" s="17" customFormat="1" ht="20.100000000000001" customHeight="1" x14ac:dyDescent="0.2">
      <c r="A14" s="18">
        <v>7</v>
      </c>
      <c r="B14" s="140" t="s">
        <v>176</v>
      </c>
      <c r="C14" s="134">
        <v>50</v>
      </c>
      <c r="D14" s="135" t="s">
        <v>17</v>
      </c>
      <c r="E14" s="18" t="s">
        <v>16</v>
      </c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53" s="17" customFormat="1" ht="20.100000000000001" customHeight="1" x14ac:dyDescent="0.2">
      <c r="A15" s="18">
        <v>8</v>
      </c>
      <c r="B15" s="140" t="s">
        <v>177</v>
      </c>
      <c r="C15" s="134">
        <v>100</v>
      </c>
      <c r="D15" s="135" t="s">
        <v>17</v>
      </c>
      <c r="E15" s="18" t="s">
        <v>16</v>
      </c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53" s="17" customFormat="1" ht="20.100000000000001" customHeight="1" x14ac:dyDescent="0.2">
      <c r="A16" s="18">
        <v>9</v>
      </c>
      <c r="B16" s="140" t="s">
        <v>178</v>
      </c>
      <c r="C16" s="134">
        <v>200</v>
      </c>
      <c r="D16" s="135" t="s">
        <v>17</v>
      </c>
      <c r="E16" s="18" t="s">
        <v>16</v>
      </c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20.100000000000001" customHeight="1" x14ac:dyDescent="0.2">
      <c r="A17" s="18">
        <v>10</v>
      </c>
      <c r="B17" s="140" t="s">
        <v>179</v>
      </c>
      <c r="C17" s="134">
        <v>200</v>
      </c>
      <c r="D17" s="135" t="s">
        <v>17</v>
      </c>
      <c r="E17" s="18" t="s">
        <v>16</v>
      </c>
      <c r="F17" s="19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140" t="s">
        <v>180</v>
      </c>
      <c r="C18" s="134">
        <v>50</v>
      </c>
      <c r="D18" s="135" t="s">
        <v>17</v>
      </c>
      <c r="E18" s="18" t="s">
        <v>16</v>
      </c>
      <c r="F18" s="19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64" customFormat="1" ht="20.100000000000001" customHeight="1" x14ac:dyDescent="0.2">
      <c r="A19" s="62">
        <v>12</v>
      </c>
      <c r="B19" s="140" t="s">
        <v>181</v>
      </c>
      <c r="C19" s="134">
        <v>1500</v>
      </c>
      <c r="D19" s="135" t="s">
        <v>17</v>
      </c>
      <c r="E19" s="18" t="s">
        <v>16</v>
      </c>
      <c r="F19" s="19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</row>
    <row r="20" spans="1:11" s="17" customFormat="1" ht="20.100000000000001" customHeight="1" x14ac:dyDescent="0.2">
      <c r="A20" s="18">
        <v>13</v>
      </c>
      <c r="B20" s="140" t="s">
        <v>182</v>
      </c>
      <c r="C20" s="134">
        <v>3000</v>
      </c>
      <c r="D20" s="135" t="s">
        <v>17</v>
      </c>
      <c r="E20" s="18" t="s">
        <v>16</v>
      </c>
      <c r="F20" s="19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64" customFormat="1" ht="20.100000000000001" customHeight="1" x14ac:dyDescent="0.2">
      <c r="A21" s="62">
        <v>14</v>
      </c>
      <c r="B21" s="140" t="s">
        <v>183</v>
      </c>
      <c r="C21" s="134">
        <v>300</v>
      </c>
      <c r="D21" s="135" t="s">
        <v>17</v>
      </c>
      <c r="E21" s="18" t="s">
        <v>16</v>
      </c>
      <c r="F21" s="19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</row>
    <row r="22" spans="1:11" s="17" customFormat="1" ht="20.100000000000001" customHeight="1" x14ac:dyDescent="0.2">
      <c r="A22" s="18">
        <v>15</v>
      </c>
      <c r="B22" s="133" t="s">
        <v>184</v>
      </c>
      <c r="C22" s="134">
        <v>600</v>
      </c>
      <c r="D22" s="135" t="s">
        <v>17</v>
      </c>
      <c r="E22" s="18" t="s">
        <v>16</v>
      </c>
      <c r="F22" s="19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20.100000000000001" customHeight="1" x14ac:dyDescent="0.2">
      <c r="A23" s="18">
        <v>16</v>
      </c>
      <c r="B23" s="140" t="s">
        <v>185</v>
      </c>
      <c r="C23" s="134">
        <v>400</v>
      </c>
      <c r="D23" s="135" t="s">
        <v>17</v>
      </c>
      <c r="E23" s="18" t="s">
        <v>16</v>
      </c>
      <c r="F23" s="19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20.100000000000001" customHeight="1" x14ac:dyDescent="0.2">
      <c r="A24" s="18">
        <v>17</v>
      </c>
      <c r="B24" s="140" t="s">
        <v>186</v>
      </c>
      <c r="C24" s="134">
        <v>400</v>
      </c>
      <c r="D24" s="135" t="s">
        <v>17</v>
      </c>
      <c r="E24" s="18" t="s">
        <v>16</v>
      </c>
      <c r="F24" s="19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23.25" customHeight="1" x14ac:dyDescent="0.2">
      <c r="A25" s="18">
        <v>18</v>
      </c>
      <c r="B25" s="140" t="s">
        <v>187</v>
      </c>
      <c r="C25" s="134">
        <v>900</v>
      </c>
      <c r="D25" s="135" t="s">
        <v>17</v>
      </c>
      <c r="E25" s="18" t="s">
        <v>16</v>
      </c>
      <c r="F25" s="192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4"/>
    </row>
    <row r="26" spans="1:11" s="17" customFormat="1" ht="20.100000000000001" customHeight="1" x14ac:dyDescent="0.2">
      <c r="A26" s="18">
        <v>19</v>
      </c>
      <c r="B26" s="140" t="s">
        <v>188</v>
      </c>
      <c r="C26" s="134">
        <v>2000</v>
      </c>
      <c r="D26" s="135" t="s">
        <v>17</v>
      </c>
      <c r="E26" s="18" t="s">
        <v>16</v>
      </c>
      <c r="F26" s="192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4"/>
    </row>
    <row r="27" spans="1:11" s="17" customFormat="1" ht="20.100000000000001" customHeight="1" x14ac:dyDescent="0.2">
      <c r="A27" s="18">
        <v>20</v>
      </c>
      <c r="B27" s="140" t="s">
        <v>189</v>
      </c>
      <c r="C27" s="134">
        <v>50</v>
      </c>
      <c r="D27" s="135" t="s">
        <v>17</v>
      </c>
      <c r="E27" s="18" t="s">
        <v>16</v>
      </c>
      <c r="F27" s="192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4"/>
    </row>
    <row r="28" spans="1:11" s="17" customFormat="1" ht="20.100000000000001" customHeight="1" x14ac:dyDescent="0.2">
      <c r="A28" s="18">
        <v>21</v>
      </c>
      <c r="B28" s="140" t="s">
        <v>190</v>
      </c>
      <c r="C28" s="134">
        <v>300</v>
      </c>
      <c r="D28" s="135" t="s">
        <v>17</v>
      </c>
      <c r="E28" s="18" t="s">
        <v>16</v>
      </c>
      <c r="F28" s="192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4"/>
    </row>
    <row r="29" spans="1:11" s="17" customFormat="1" ht="20.100000000000001" customHeight="1" x14ac:dyDescent="0.2">
      <c r="A29" s="18">
        <v>22</v>
      </c>
      <c r="B29" s="133" t="s">
        <v>191</v>
      </c>
      <c r="C29" s="134">
        <v>50</v>
      </c>
      <c r="D29" s="135" t="s">
        <v>17</v>
      </c>
      <c r="E29" s="18" t="s">
        <v>16</v>
      </c>
      <c r="F29" s="192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4"/>
    </row>
    <row r="30" spans="1:11" s="17" customFormat="1" ht="20.100000000000001" customHeight="1" x14ac:dyDescent="0.2">
      <c r="A30" s="18">
        <v>23</v>
      </c>
      <c r="B30" s="133" t="s">
        <v>192</v>
      </c>
      <c r="C30" s="134">
        <v>350</v>
      </c>
      <c r="D30" s="135" t="s">
        <v>17</v>
      </c>
      <c r="E30" s="18" t="s">
        <v>16</v>
      </c>
      <c r="F30" s="192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4"/>
    </row>
    <row r="31" spans="1:11" s="17" customFormat="1" ht="20.100000000000001" customHeight="1" x14ac:dyDescent="0.2">
      <c r="A31" s="18">
        <v>24</v>
      </c>
      <c r="B31" s="133" t="s">
        <v>193</v>
      </c>
      <c r="C31" s="134">
        <v>50</v>
      </c>
      <c r="D31" s="135" t="s">
        <v>17</v>
      </c>
      <c r="E31" s="18" t="s">
        <v>16</v>
      </c>
      <c r="F31" s="192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4"/>
    </row>
    <row r="32" spans="1:11" s="17" customFormat="1" ht="20.100000000000001" customHeight="1" x14ac:dyDescent="0.2">
      <c r="A32" s="18">
        <v>25</v>
      </c>
      <c r="B32" s="140" t="s">
        <v>194</v>
      </c>
      <c r="C32" s="134">
        <v>800</v>
      </c>
      <c r="D32" s="135" t="s">
        <v>17</v>
      </c>
      <c r="E32" s="18" t="s">
        <v>16</v>
      </c>
      <c r="F32" s="192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4"/>
    </row>
    <row r="33" spans="1:11" s="17" customFormat="1" ht="20.100000000000001" customHeight="1" x14ac:dyDescent="0.2">
      <c r="A33" s="18">
        <v>26</v>
      </c>
      <c r="B33" s="140" t="s">
        <v>195</v>
      </c>
      <c r="C33" s="134">
        <v>1300</v>
      </c>
      <c r="D33" s="135" t="s">
        <v>17</v>
      </c>
      <c r="E33" s="18" t="s">
        <v>16</v>
      </c>
      <c r="F33" s="192"/>
      <c r="G33" s="22">
        <f t="shared" si="2"/>
        <v>0</v>
      </c>
      <c r="H33" s="22">
        <f t="shared" si="0"/>
        <v>0</v>
      </c>
      <c r="I33" s="22">
        <f t="shared" si="1"/>
        <v>0</v>
      </c>
      <c r="J33" s="23"/>
      <c r="K33" s="64"/>
    </row>
    <row r="34" spans="1:11" s="17" customFormat="1" ht="20.100000000000001" customHeight="1" x14ac:dyDescent="0.2">
      <c r="A34" s="18">
        <v>27</v>
      </c>
      <c r="B34" s="140" t="s">
        <v>196</v>
      </c>
      <c r="C34" s="134">
        <v>300</v>
      </c>
      <c r="D34" s="135" t="s">
        <v>17</v>
      </c>
      <c r="E34" s="18" t="s">
        <v>16</v>
      </c>
      <c r="F34" s="192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  <c r="K34" s="64"/>
    </row>
    <row r="35" spans="1:11" s="17" customFormat="1" ht="20.100000000000001" customHeight="1" x14ac:dyDescent="0.2">
      <c r="A35" s="18">
        <v>28</v>
      </c>
      <c r="B35" s="140" t="s">
        <v>197</v>
      </c>
      <c r="C35" s="134">
        <v>100</v>
      </c>
      <c r="D35" s="135" t="s">
        <v>17</v>
      </c>
      <c r="E35" s="18" t="s">
        <v>16</v>
      </c>
      <c r="F35" s="192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4"/>
    </row>
    <row r="36" spans="1:11" s="17" customFormat="1" ht="20.100000000000001" customHeight="1" x14ac:dyDescent="0.2">
      <c r="A36" s="18">
        <v>29</v>
      </c>
      <c r="B36" s="140" t="s">
        <v>198</v>
      </c>
      <c r="C36" s="134">
        <v>20</v>
      </c>
      <c r="D36" s="135" t="s">
        <v>17</v>
      </c>
      <c r="E36" s="18" t="s">
        <v>16</v>
      </c>
      <c r="F36" s="192"/>
      <c r="G36" s="22">
        <f t="shared" si="2"/>
        <v>0</v>
      </c>
      <c r="H36" s="22">
        <f t="shared" si="0"/>
        <v>0</v>
      </c>
      <c r="I36" s="22">
        <f t="shared" si="1"/>
        <v>0</v>
      </c>
      <c r="J36" s="23"/>
      <c r="K36" s="64"/>
    </row>
    <row r="37" spans="1:11" s="17" customFormat="1" ht="20.100000000000001" customHeight="1" x14ac:dyDescent="0.2">
      <c r="A37" s="18">
        <v>30</v>
      </c>
      <c r="B37" s="140" t="s">
        <v>199</v>
      </c>
      <c r="C37" s="134">
        <v>100</v>
      </c>
      <c r="D37" s="135" t="s">
        <v>17</v>
      </c>
      <c r="E37" s="18" t="s">
        <v>16</v>
      </c>
      <c r="F37" s="192"/>
      <c r="G37" s="22">
        <f t="shared" si="2"/>
        <v>0</v>
      </c>
      <c r="H37" s="22">
        <f>G37*0.095</f>
        <v>0</v>
      </c>
      <c r="I37" s="22">
        <f>G37+H37</f>
        <v>0</v>
      </c>
      <c r="J37" s="23"/>
      <c r="K37" s="64"/>
    </row>
    <row r="38" spans="1:11" s="17" customFormat="1" ht="20.100000000000001" customHeight="1" x14ac:dyDescent="0.2">
      <c r="A38" s="18">
        <v>31</v>
      </c>
      <c r="B38" s="140" t="s">
        <v>200</v>
      </c>
      <c r="C38" s="134">
        <v>2800</v>
      </c>
      <c r="D38" s="135" t="s">
        <v>17</v>
      </c>
      <c r="E38" s="18" t="s">
        <v>16</v>
      </c>
      <c r="F38" s="192"/>
      <c r="G38" s="22">
        <f t="shared" si="2"/>
        <v>0</v>
      </c>
      <c r="H38" s="22">
        <f>G38*0.095</f>
        <v>0</v>
      </c>
      <c r="I38" s="22">
        <f>G38+H38</f>
        <v>0</v>
      </c>
      <c r="J38" s="23"/>
      <c r="K38" s="64"/>
    </row>
    <row r="39" spans="1:11" s="17" customFormat="1" ht="20.100000000000001" customHeight="1" x14ac:dyDescent="0.2">
      <c r="A39" s="18">
        <v>32</v>
      </c>
      <c r="B39" s="140" t="s">
        <v>201</v>
      </c>
      <c r="C39" s="134">
        <v>200</v>
      </c>
      <c r="D39" s="135" t="s">
        <v>17</v>
      </c>
      <c r="E39" s="18" t="s">
        <v>16</v>
      </c>
      <c r="F39" s="192"/>
      <c r="G39" s="22">
        <f t="shared" si="2"/>
        <v>0</v>
      </c>
      <c r="H39" s="22">
        <f t="shared" si="0"/>
        <v>0</v>
      </c>
      <c r="I39" s="22">
        <f t="shared" si="1"/>
        <v>0</v>
      </c>
      <c r="J39" s="23"/>
      <c r="K39" s="64"/>
    </row>
    <row r="40" spans="1:11" s="17" customFormat="1" ht="20.100000000000001" customHeight="1" x14ac:dyDescent="0.2">
      <c r="A40" s="18">
        <v>33</v>
      </c>
      <c r="B40" s="140" t="s">
        <v>202</v>
      </c>
      <c r="C40" s="134">
        <v>50</v>
      </c>
      <c r="D40" s="135" t="s">
        <v>17</v>
      </c>
      <c r="E40" s="18" t="s">
        <v>16</v>
      </c>
      <c r="F40" s="192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  <c r="K40" s="64"/>
    </row>
    <row r="41" spans="1:11" s="17" customFormat="1" ht="20.100000000000001" customHeight="1" x14ac:dyDescent="0.2">
      <c r="A41" s="18">
        <v>34</v>
      </c>
      <c r="B41" s="140" t="s">
        <v>203</v>
      </c>
      <c r="C41" s="134">
        <v>30</v>
      </c>
      <c r="D41" s="135" t="s">
        <v>17</v>
      </c>
      <c r="E41" s="18" t="s">
        <v>16</v>
      </c>
      <c r="F41" s="192"/>
      <c r="G41" s="22">
        <f t="shared" si="2"/>
        <v>0</v>
      </c>
      <c r="H41" s="22">
        <f t="shared" si="0"/>
        <v>0</v>
      </c>
      <c r="I41" s="22">
        <f t="shared" si="1"/>
        <v>0</v>
      </c>
      <c r="J41" s="23"/>
      <c r="K41" s="64"/>
    </row>
    <row r="42" spans="1:11" s="17" customFormat="1" ht="20.100000000000001" customHeight="1" x14ac:dyDescent="0.2">
      <c r="A42" s="18">
        <v>35</v>
      </c>
      <c r="B42" s="140" t="s">
        <v>204</v>
      </c>
      <c r="C42" s="134">
        <v>30</v>
      </c>
      <c r="D42" s="135" t="s">
        <v>17</v>
      </c>
      <c r="E42" s="18" t="s">
        <v>16</v>
      </c>
      <c r="F42" s="192"/>
      <c r="G42" s="22">
        <f t="shared" si="2"/>
        <v>0</v>
      </c>
      <c r="H42" s="22">
        <f t="shared" si="0"/>
        <v>0</v>
      </c>
      <c r="I42" s="22">
        <f t="shared" si="1"/>
        <v>0</v>
      </c>
      <c r="J42" s="23"/>
      <c r="K42" s="64"/>
    </row>
    <row r="43" spans="1:11" s="17" customFormat="1" ht="20.100000000000001" customHeight="1" x14ac:dyDescent="0.2">
      <c r="A43" s="18">
        <v>36</v>
      </c>
      <c r="B43" s="140" t="s">
        <v>205</v>
      </c>
      <c r="C43" s="134">
        <v>600</v>
      </c>
      <c r="D43" s="135" t="s">
        <v>17</v>
      </c>
      <c r="E43" s="18" t="s">
        <v>16</v>
      </c>
      <c r="F43" s="192"/>
      <c r="G43" s="22">
        <f t="shared" si="2"/>
        <v>0</v>
      </c>
      <c r="H43" s="22">
        <f t="shared" si="0"/>
        <v>0</v>
      </c>
      <c r="I43" s="22">
        <f t="shared" si="1"/>
        <v>0</v>
      </c>
      <c r="J43" s="23"/>
      <c r="K43" s="64"/>
    </row>
    <row r="44" spans="1:11" s="17" customFormat="1" ht="20.100000000000001" customHeight="1" x14ac:dyDescent="0.2">
      <c r="A44" s="18">
        <v>37</v>
      </c>
      <c r="B44" s="140" t="s">
        <v>206</v>
      </c>
      <c r="C44" s="134">
        <v>50</v>
      </c>
      <c r="D44" s="135" t="s">
        <v>17</v>
      </c>
      <c r="E44" s="18" t="s">
        <v>16</v>
      </c>
      <c r="F44" s="192"/>
      <c r="G44" s="22">
        <f t="shared" si="2"/>
        <v>0</v>
      </c>
      <c r="H44" s="22">
        <f t="shared" si="0"/>
        <v>0</v>
      </c>
      <c r="I44" s="22">
        <f t="shared" si="1"/>
        <v>0</v>
      </c>
      <c r="J44" s="23"/>
      <c r="K44" s="64"/>
    </row>
    <row r="45" spans="1:11" s="17" customFormat="1" ht="20.100000000000001" customHeight="1" x14ac:dyDescent="0.2">
      <c r="A45" s="18">
        <v>38</v>
      </c>
      <c r="B45" s="140" t="s">
        <v>207</v>
      </c>
      <c r="C45" s="134">
        <v>30</v>
      </c>
      <c r="D45" s="135" t="s">
        <v>17</v>
      </c>
      <c r="E45" s="18" t="s">
        <v>16</v>
      </c>
      <c r="F45" s="192"/>
      <c r="G45" s="22">
        <f t="shared" si="2"/>
        <v>0</v>
      </c>
      <c r="H45" s="22">
        <f t="shared" si="0"/>
        <v>0</v>
      </c>
      <c r="I45" s="22">
        <f t="shared" si="1"/>
        <v>0</v>
      </c>
      <c r="J45" s="23"/>
      <c r="K45" s="64"/>
    </row>
    <row r="46" spans="1:11" s="17" customFormat="1" ht="20.100000000000001" customHeight="1" x14ac:dyDescent="0.2">
      <c r="A46" s="18">
        <v>39</v>
      </c>
      <c r="B46" s="140" t="s">
        <v>208</v>
      </c>
      <c r="C46" s="134">
        <v>150</v>
      </c>
      <c r="D46" s="135" t="s">
        <v>17</v>
      </c>
      <c r="E46" s="18" t="s">
        <v>16</v>
      </c>
      <c r="F46" s="192"/>
      <c r="G46" s="22">
        <f t="shared" si="2"/>
        <v>0</v>
      </c>
      <c r="H46" s="22">
        <f t="shared" si="0"/>
        <v>0</v>
      </c>
      <c r="I46" s="22">
        <f t="shared" si="1"/>
        <v>0</v>
      </c>
      <c r="J46" s="23"/>
      <c r="K46" s="64"/>
    </row>
    <row r="47" spans="1:11" s="17" customFormat="1" ht="20.100000000000001" customHeight="1" x14ac:dyDescent="0.2">
      <c r="A47" s="18">
        <v>40</v>
      </c>
      <c r="B47" s="140" t="s">
        <v>209</v>
      </c>
      <c r="C47" s="134">
        <v>300</v>
      </c>
      <c r="D47" s="135" t="s">
        <v>17</v>
      </c>
      <c r="E47" s="18" t="s">
        <v>16</v>
      </c>
      <c r="F47" s="192"/>
      <c r="G47" s="22">
        <f t="shared" si="2"/>
        <v>0</v>
      </c>
      <c r="H47" s="22">
        <f t="shared" si="0"/>
        <v>0</v>
      </c>
      <c r="I47" s="22">
        <f t="shared" si="1"/>
        <v>0</v>
      </c>
      <c r="J47" s="23"/>
      <c r="K47" s="64"/>
    </row>
    <row r="48" spans="1:11" s="17" customFormat="1" ht="20.100000000000001" customHeight="1" x14ac:dyDescent="0.2">
      <c r="A48" s="18">
        <v>41</v>
      </c>
      <c r="B48" s="140" t="s">
        <v>210</v>
      </c>
      <c r="C48" s="134">
        <v>120</v>
      </c>
      <c r="D48" s="135" t="s">
        <v>17</v>
      </c>
      <c r="E48" s="18" t="s">
        <v>16</v>
      </c>
      <c r="F48" s="192"/>
      <c r="G48" s="22">
        <f t="shared" si="2"/>
        <v>0</v>
      </c>
      <c r="H48" s="22">
        <f t="shared" si="0"/>
        <v>0</v>
      </c>
      <c r="I48" s="22">
        <f t="shared" si="1"/>
        <v>0</v>
      </c>
      <c r="J48" s="23"/>
      <c r="K48" s="64"/>
    </row>
    <row r="49" spans="1:11" s="17" customFormat="1" ht="20.100000000000001" customHeight="1" x14ac:dyDescent="0.2">
      <c r="A49" s="18">
        <v>42</v>
      </c>
      <c r="B49" s="140" t="s">
        <v>211</v>
      </c>
      <c r="C49" s="134">
        <v>50</v>
      </c>
      <c r="D49" s="135" t="s">
        <v>17</v>
      </c>
      <c r="E49" s="18" t="s">
        <v>16</v>
      </c>
      <c r="F49" s="192"/>
      <c r="G49" s="22">
        <f t="shared" si="2"/>
        <v>0</v>
      </c>
      <c r="H49" s="22">
        <f t="shared" si="0"/>
        <v>0</v>
      </c>
      <c r="I49" s="22">
        <f t="shared" si="1"/>
        <v>0</v>
      </c>
      <c r="J49" s="23"/>
      <c r="K49" s="64"/>
    </row>
    <row r="50" spans="1:11" s="17" customFormat="1" ht="20.100000000000001" customHeight="1" x14ac:dyDescent="0.2">
      <c r="A50" s="18">
        <v>43</v>
      </c>
      <c r="B50" s="140" t="s">
        <v>212</v>
      </c>
      <c r="C50" s="134">
        <v>30</v>
      </c>
      <c r="D50" s="135" t="s">
        <v>17</v>
      </c>
      <c r="E50" s="18" t="s">
        <v>16</v>
      </c>
      <c r="F50" s="192"/>
      <c r="G50" s="22">
        <f t="shared" si="2"/>
        <v>0</v>
      </c>
      <c r="H50" s="22">
        <f t="shared" si="0"/>
        <v>0</v>
      </c>
      <c r="I50" s="22">
        <f t="shared" si="1"/>
        <v>0</v>
      </c>
      <c r="J50" s="23"/>
      <c r="K50" s="64"/>
    </row>
    <row r="51" spans="1:11" s="17" customFormat="1" ht="20.100000000000001" customHeight="1" x14ac:dyDescent="0.2">
      <c r="A51" s="18">
        <v>44</v>
      </c>
      <c r="B51" s="140" t="s">
        <v>213</v>
      </c>
      <c r="C51" s="134">
        <v>50</v>
      </c>
      <c r="D51" s="135" t="s">
        <v>17</v>
      </c>
      <c r="E51" s="18" t="s">
        <v>16</v>
      </c>
      <c r="F51" s="192"/>
      <c r="G51" s="22">
        <f t="shared" si="2"/>
        <v>0</v>
      </c>
      <c r="H51" s="22">
        <f t="shared" si="0"/>
        <v>0</v>
      </c>
      <c r="I51" s="22">
        <f t="shared" si="1"/>
        <v>0</v>
      </c>
      <c r="J51" s="23"/>
      <c r="K51" s="64"/>
    </row>
    <row r="52" spans="1:11" s="17" customFormat="1" ht="20.100000000000001" customHeight="1" x14ac:dyDescent="0.2">
      <c r="A52" s="18">
        <v>45</v>
      </c>
      <c r="B52" s="140" t="s">
        <v>214</v>
      </c>
      <c r="C52" s="134">
        <v>150</v>
      </c>
      <c r="D52" s="135" t="s">
        <v>17</v>
      </c>
      <c r="E52" s="18" t="s">
        <v>16</v>
      </c>
      <c r="F52" s="192"/>
      <c r="G52" s="22">
        <f t="shared" si="2"/>
        <v>0</v>
      </c>
      <c r="H52" s="22">
        <f t="shared" si="0"/>
        <v>0</v>
      </c>
      <c r="I52" s="22">
        <f t="shared" si="1"/>
        <v>0</v>
      </c>
      <c r="J52" s="23"/>
      <c r="K52" s="64"/>
    </row>
    <row r="53" spans="1:11" s="17" customFormat="1" ht="20.100000000000001" customHeight="1" x14ac:dyDescent="0.2">
      <c r="A53" s="18">
        <v>46</v>
      </c>
      <c r="B53" s="140" t="s">
        <v>215</v>
      </c>
      <c r="C53" s="134">
        <v>150</v>
      </c>
      <c r="D53" s="135" t="s">
        <v>17</v>
      </c>
      <c r="E53" s="18" t="s">
        <v>16</v>
      </c>
      <c r="F53" s="192"/>
      <c r="G53" s="22">
        <f t="shared" si="2"/>
        <v>0</v>
      </c>
      <c r="H53" s="22">
        <f t="shared" si="0"/>
        <v>0</v>
      </c>
      <c r="I53" s="22">
        <f t="shared" si="1"/>
        <v>0</v>
      </c>
      <c r="J53" s="23"/>
      <c r="K53" s="64"/>
    </row>
    <row r="54" spans="1:11" s="17" customFormat="1" ht="20.100000000000001" customHeight="1" x14ac:dyDescent="0.2">
      <c r="A54" s="18">
        <v>47</v>
      </c>
      <c r="B54" s="140" t="s">
        <v>216</v>
      </c>
      <c r="C54" s="134">
        <v>150</v>
      </c>
      <c r="D54" s="135" t="s">
        <v>17</v>
      </c>
      <c r="E54" s="18" t="s">
        <v>16</v>
      </c>
      <c r="F54" s="192"/>
      <c r="G54" s="22">
        <f t="shared" si="2"/>
        <v>0</v>
      </c>
      <c r="H54" s="22">
        <f t="shared" si="0"/>
        <v>0</v>
      </c>
      <c r="I54" s="22">
        <f t="shared" si="1"/>
        <v>0</v>
      </c>
      <c r="J54" s="23"/>
      <c r="K54" s="64"/>
    </row>
    <row r="55" spans="1:11" s="17" customFormat="1" ht="20.100000000000001" customHeight="1" x14ac:dyDescent="0.2">
      <c r="A55" s="18">
        <v>48</v>
      </c>
      <c r="B55" s="140" t="s">
        <v>217</v>
      </c>
      <c r="C55" s="134">
        <v>40</v>
      </c>
      <c r="D55" s="135" t="s">
        <v>17</v>
      </c>
      <c r="E55" s="18" t="s">
        <v>16</v>
      </c>
      <c r="F55" s="192"/>
      <c r="G55" s="22">
        <f t="shared" si="2"/>
        <v>0</v>
      </c>
      <c r="H55" s="22">
        <f t="shared" si="0"/>
        <v>0</v>
      </c>
      <c r="I55" s="22">
        <f t="shared" si="1"/>
        <v>0</v>
      </c>
      <c r="J55" s="23"/>
      <c r="K55" s="64"/>
    </row>
    <row r="56" spans="1:11" s="17" customFormat="1" ht="20.100000000000001" customHeight="1" x14ac:dyDescent="0.2">
      <c r="A56" s="18">
        <v>49</v>
      </c>
      <c r="B56" s="140" t="s">
        <v>218</v>
      </c>
      <c r="C56" s="134">
        <v>150</v>
      </c>
      <c r="D56" s="135" t="s">
        <v>17</v>
      </c>
      <c r="E56" s="18" t="s">
        <v>16</v>
      </c>
      <c r="F56" s="192"/>
      <c r="G56" s="22">
        <f t="shared" si="2"/>
        <v>0</v>
      </c>
      <c r="H56" s="22">
        <f t="shared" si="0"/>
        <v>0</v>
      </c>
      <c r="I56" s="22">
        <f t="shared" si="1"/>
        <v>0</v>
      </c>
      <c r="J56" s="23"/>
      <c r="K56" s="64"/>
    </row>
    <row r="57" spans="1:11" s="17" customFormat="1" ht="20.100000000000001" customHeight="1" x14ac:dyDescent="0.2">
      <c r="A57" s="18">
        <v>50</v>
      </c>
      <c r="B57" s="140" t="s">
        <v>219</v>
      </c>
      <c r="C57" s="134">
        <v>10</v>
      </c>
      <c r="D57" s="135" t="s">
        <v>17</v>
      </c>
      <c r="E57" s="18" t="s">
        <v>16</v>
      </c>
      <c r="F57" s="192"/>
      <c r="G57" s="22">
        <f t="shared" si="2"/>
        <v>0</v>
      </c>
      <c r="H57" s="22">
        <f t="shared" si="0"/>
        <v>0</v>
      </c>
      <c r="I57" s="22">
        <f t="shared" si="1"/>
        <v>0</v>
      </c>
      <c r="J57" s="23"/>
      <c r="K57" s="64"/>
    </row>
    <row r="58" spans="1:11" s="17" customFormat="1" ht="20.100000000000001" customHeight="1" x14ac:dyDescent="0.2">
      <c r="A58" s="86">
        <v>51</v>
      </c>
      <c r="B58" s="188" t="s">
        <v>220</v>
      </c>
      <c r="C58" s="157">
        <v>5</v>
      </c>
      <c r="D58" s="163" t="s">
        <v>17</v>
      </c>
      <c r="E58" s="86" t="s">
        <v>16</v>
      </c>
      <c r="F58" s="192"/>
      <c r="G58" s="22">
        <f t="shared" si="2"/>
        <v>0</v>
      </c>
      <c r="H58" s="189">
        <f>G58*0.095</f>
        <v>0</v>
      </c>
      <c r="I58" s="189">
        <f>G58+H58</f>
        <v>0</v>
      </c>
      <c r="J58" s="23"/>
      <c r="K58" s="64"/>
    </row>
    <row r="59" spans="1:11" s="17" customFormat="1" ht="20.100000000000001" customHeight="1" x14ac:dyDescent="0.2">
      <c r="A59" s="175"/>
      <c r="B59" s="25" t="s">
        <v>637</v>
      </c>
      <c r="C59" s="26" t="s">
        <v>16</v>
      </c>
      <c r="D59" s="26" t="s">
        <v>16</v>
      </c>
      <c r="E59" s="26" t="s">
        <v>16</v>
      </c>
      <c r="F59" s="26" t="s">
        <v>16</v>
      </c>
      <c r="G59" s="28">
        <f>SUM(G8:G58)</f>
        <v>0</v>
      </c>
      <c r="H59" s="28">
        <f>SUM(H8:H58)</f>
        <v>0</v>
      </c>
      <c r="I59" s="28">
        <f>SUM(I8:I58)</f>
        <v>0</v>
      </c>
      <c r="J59" s="128">
        <f>SUM(J8:J58)</f>
        <v>0</v>
      </c>
      <c r="K59" s="64"/>
    </row>
    <row r="60" spans="1:11" s="17" customFormat="1" ht="20.100000000000001" customHeight="1" x14ac:dyDescent="0.2">
      <c r="A60" s="251" t="s">
        <v>582</v>
      </c>
      <c r="B60" s="252"/>
      <c r="C60" s="252"/>
      <c r="D60" s="252"/>
      <c r="E60" s="252"/>
      <c r="F60" s="252"/>
      <c r="G60" s="252"/>
      <c r="H60" s="252"/>
      <c r="I60" s="252"/>
      <c r="J60" s="237"/>
      <c r="K60" s="64"/>
    </row>
    <row r="61" spans="1:11" s="17" customFormat="1" ht="20.100000000000001" customHeight="1" x14ac:dyDescent="0.2">
      <c r="A61" s="18">
        <v>1</v>
      </c>
      <c r="B61" s="19" t="s">
        <v>221</v>
      </c>
      <c r="C61" s="134">
        <v>500</v>
      </c>
      <c r="D61" s="18" t="s">
        <v>17</v>
      </c>
      <c r="E61" s="26" t="s">
        <v>16</v>
      </c>
      <c r="F61" s="192"/>
      <c r="G61" s="22">
        <f>C61*ROUND(F61, 4)</f>
        <v>0</v>
      </c>
      <c r="H61" s="22">
        <f t="shared" ref="H61:H76" si="3">G61*0.095</f>
        <v>0</v>
      </c>
      <c r="I61" s="22">
        <f t="shared" ref="I61:I76" si="4">G61+H61</f>
        <v>0</v>
      </c>
      <c r="J61" s="22" t="s">
        <v>16</v>
      </c>
      <c r="K61" s="64"/>
    </row>
    <row r="62" spans="1:11" s="17" customFormat="1" ht="20.100000000000001" customHeight="1" x14ac:dyDescent="0.2">
      <c r="A62" s="18">
        <v>2</v>
      </c>
      <c r="B62" s="19" t="s">
        <v>222</v>
      </c>
      <c r="C62" s="134">
        <v>200</v>
      </c>
      <c r="D62" s="18" t="s">
        <v>17</v>
      </c>
      <c r="E62" s="26" t="s">
        <v>16</v>
      </c>
      <c r="F62" s="192"/>
      <c r="G62" s="22">
        <f t="shared" ref="G62:G76" si="5">C62*ROUND(F62, 4)</f>
        <v>0</v>
      </c>
      <c r="H62" s="22">
        <f t="shared" si="3"/>
        <v>0</v>
      </c>
      <c r="I62" s="22">
        <f t="shared" si="4"/>
        <v>0</v>
      </c>
      <c r="J62" s="22" t="s">
        <v>16</v>
      </c>
      <c r="K62" s="64"/>
    </row>
    <row r="63" spans="1:11" s="17" customFormat="1" ht="20.100000000000001" customHeight="1" x14ac:dyDescent="0.2">
      <c r="A63" s="18">
        <v>3</v>
      </c>
      <c r="B63" s="19" t="s">
        <v>223</v>
      </c>
      <c r="C63" s="134">
        <v>250</v>
      </c>
      <c r="D63" s="18" t="s">
        <v>17</v>
      </c>
      <c r="E63" s="26" t="s">
        <v>16</v>
      </c>
      <c r="F63" s="192"/>
      <c r="G63" s="22">
        <f t="shared" si="5"/>
        <v>0</v>
      </c>
      <c r="H63" s="22">
        <f t="shared" si="3"/>
        <v>0</v>
      </c>
      <c r="I63" s="22">
        <f t="shared" si="4"/>
        <v>0</v>
      </c>
      <c r="J63" s="22" t="s">
        <v>16</v>
      </c>
      <c r="K63" s="64"/>
    </row>
    <row r="64" spans="1:11" s="17" customFormat="1" ht="20.100000000000001" customHeight="1" x14ac:dyDescent="0.2">
      <c r="A64" s="18">
        <v>4</v>
      </c>
      <c r="B64" s="19" t="s">
        <v>224</v>
      </c>
      <c r="C64" s="134">
        <v>300</v>
      </c>
      <c r="D64" s="18" t="s">
        <v>17</v>
      </c>
      <c r="E64" s="26" t="s">
        <v>16</v>
      </c>
      <c r="F64" s="192"/>
      <c r="G64" s="22">
        <f t="shared" si="5"/>
        <v>0</v>
      </c>
      <c r="H64" s="22">
        <f t="shared" si="3"/>
        <v>0</v>
      </c>
      <c r="I64" s="22">
        <f t="shared" si="4"/>
        <v>0</v>
      </c>
      <c r="J64" s="22" t="s">
        <v>16</v>
      </c>
      <c r="K64" s="64"/>
    </row>
    <row r="65" spans="1:11" s="17" customFormat="1" ht="20.100000000000001" customHeight="1" x14ac:dyDescent="0.2">
      <c r="A65" s="18">
        <v>5</v>
      </c>
      <c r="B65" s="19" t="s">
        <v>225</v>
      </c>
      <c r="C65" s="134">
        <v>50</v>
      </c>
      <c r="D65" s="18" t="s">
        <v>17</v>
      </c>
      <c r="E65" s="26" t="s">
        <v>16</v>
      </c>
      <c r="F65" s="192"/>
      <c r="G65" s="22">
        <f t="shared" si="5"/>
        <v>0</v>
      </c>
      <c r="H65" s="22">
        <f t="shared" si="3"/>
        <v>0</v>
      </c>
      <c r="I65" s="22">
        <f t="shared" si="4"/>
        <v>0</v>
      </c>
      <c r="J65" s="22" t="s">
        <v>16</v>
      </c>
      <c r="K65" s="64"/>
    </row>
    <row r="66" spans="1:11" s="17" customFormat="1" ht="20.100000000000001" customHeight="1" x14ac:dyDescent="0.2">
      <c r="A66" s="18">
        <v>6</v>
      </c>
      <c r="B66" s="19" t="s">
        <v>226</v>
      </c>
      <c r="C66" s="134">
        <v>50</v>
      </c>
      <c r="D66" s="18" t="s">
        <v>17</v>
      </c>
      <c r="E66" s="26" t="s">
        <v>16</v>
      </c>
      <c r="F66" s="192"/>
      <c r="G66" s="22">
        <f t="shared" si="5"/>
        <v>0</v>
      </c>
      <c r="H66" s="22">
        <f t="shared" si="3"/>
        <v>0</v>
      </c>
      <c r="I66" s="22">
        <f t="shared" si="4"/>
        <v>0</v>
      </c>
      <c r="J66" s="22" t="s">
        <v>16</v>
      </c>
      <c r="K66" s="64"/>
    </row>
    <row r="67" spans="1:11" s="17" customFormat="1" ht="20.100000000000001" customHeight="1" x14ac:dyDescent="0.2">
      <c r="A67" s="18">
        <v>7</v>
      </c>
      <c r="B67" s="19" t="s">
        <v>227</v>
      </c>
      <c r="C67" s="134">
        <v>20</v>
      </c>
      <c r="D67" s="18" t="s">
        <v>17</v>
      </c>
      <c r="E67" s="26" t="s">
        <v>16</v>
      </c>
      <c r="F67" s="192"/>
      <c r="G67" s="22">
        <f t="shared" si="5"/>
        <v>0</v>
      </c>
      <c r="H67" s="22">
        <f t="shared" si="3"/>
        <v>0</v>
      </c>
      <c r="I67" s="22">
        <f t="shared" si="4"/>
        <v>0</v>
      </c>
      <c r="J67" s="22" t="s">
        <v>16</v>
      </c>
      <c r="K67" s="64"/>
    </row>
    <row r="68" spans="1:11" s="17" customFormat="1" ht="20.100000000000001" customHeight="1" x14ac:dyDescent="0.2">
      <c r="A68" s="18">
        <v>8</v>
      </c>
      <c r="B68" s="19" t="s">
        <v>228</v>
      </c>
      <c r="C68" s="134">
        <v>20</v>
      </c>
      <c r="D68" s="18" t="s">
        <v>17</v>
      </c>
      <c r="E68" s="26" t="s">
        <v>16</v>
      </c>
      <c r="F68" s="192"/>
      <c r="G68" s="22">
        <f t="shared" si="5"/>
        <v>0</v>
      </c>
      <c r="H68" s="22">
        <f t="shared" si="3"/>
        <v>0</v>
      </c>
      <c r="I68" s="22">
        <f t="shared" si="4"/>
        <v>0</v>
      </c>
      <c r="J68" s="22" t="s">
        <v>16</v>
      </c>
      <c r="K68" s="64"/>
    </row>
    <row r="69" spans="1:11" s="17" customFormat="1" ht="20.100000000000001" customHeight="1" x14ac:dyDescent="0.2">
      <c r="A69" s="18">
        <v>9</v>
      </c>
      <c r="B69" s="19" t="s">
        <v>229</v>
      </c>
      <c r="C69" s="134">
        <v>100</v>
      </c>
      <c r="D69" s="18" t="s">
        <v>17</v>
      </c>
      <c r="E69" s="26" t="s">
        <v>16</v>
      </c>
      <c r="F69" s="192"/>
      <c r="G69" s="22">
        <f t="shared" si="5"/>
        <v>0</v>
      </c>
      <c r="H69" s="22">
        <f t="shared" si="3"/>
        <v>0</v>
      </c>
      <c r="I69" s="22">
        <f t="shared" si="4"/>
        <v>0</v>
      </c>
      <c r="J69" s="22" t="s">
        <v>16</v>
      </c>
      <c r="K69" s="64"/>
    </row>
    <row r="70" spans="1:11" s="17" customFormat="1" ht="20.100000000000001" customHeight="1" x14ac:dyDescent="0.2">
      <c r="A70" s="18">
        <v>10</v>
      </c>
      <c r="B70" s="19" t="s">
        <v>230</v>
      </c>
      <c r="C70" s="134">
        <v>50</v>
      </c>
      <c r="D70" s="18" t="s">
        <v>17</v>
      </c>
      <c r="E70" s="26" t="s">
        <v>16</v>
      </c>
      <c r="F70" s="192"/>
      <c r="G70" s="22">
        <f t="shared" si="5"/>
        <v>0</v>
      </c>
      <c r="H70" s="22">
        <f t="shared" si="3"/>
        <v>0</v>
      </c>
      <c r="I70" s="22">
        <f t="shared" si="4"/>
        <v>0</v>
      </c>
      <c r="J70" s="22" t="s">
        <v>16</v>
      </c>
      <c r="K70" s="64"/>
    </row>
    <row r="71" spans="1:11" s="17" customFormat="1" ht="20.100000000000001" customHeight="1" x14ac:dyDescent="0.2">
      <c r="A71" s="18">
        <v>11</v>
      </c>
      <c r="B71" s="19" t="s">
        <v>231</v>
      </c>
      <c r="C71" s="134">
        <v>500</v>
      </c>
      <c r="D71" s="18" t="s">
        <v>17</v>
      </c>
      <c r="E71" s="26" t="s">
        <v>16</v>
      </c>
      <c r="F71" s="192"/>
      <c r="G71" s="22">
        <f t="shared" si="5"/>
        <v>0</v>
      </c>
      <c r="H71" s="22">
        <f t="shared" si="3"/>
        <v>0</v>
      </c>
      <c r="I71" s="22">
        <f t="shared" si="4"/>
        <v>0</v>
      </c>
      <c r="J71" s="22" t="s">
        <v>16</v>
      </c>
      <c r="K71" s="64"/>
    </row>
    <row r="72" spans="1:11" s="17" customFormat="1" ht="20.100000000000001" customHeight="1" x14ac:dyDescent="0.2">
      <c r="A72" s="18">
        <v>12</v>
      </c>
      <c r="B72" s="19" t="s">
        <v>232</v>
      </c>
      <c r="C72" s="134">
        <v>100</v>
      </c>
      <c r="D72" s="18" t="s">
        <v>17</v>
      </c>
      <c r="E72" s="26" t="s">
        <v>16</v>
      </c>
      <c r="F72" s="192"/>
      <c r="G72" s="22">
        <f t="shared" si="5"/>
        <v>0</v>
      </c>
      <c r="H72" s="22">
        <f t="shared" si="3"/>
        <v>0</v>
      </c>
      <c r="I72" s="22">
        <f t="shared" si="4"/>
        <v>0</v>
      </c>
      <c r="J72" s="22" t="s">
        <v>16</v>
      </c>
      <c r="K72" s="64"/>
    </row>
    <row r="73" spans="1:11" s="17" customFormat="1" ht="20.100000000000001" customHeight="1" x14ac:dyDescent="0.2">
      <c r="A73" s="18">
        <v>13</v>
      </c>
      <c r="B73" s="19" t="s">
        <v>233</v>
      </c>
      <c r="C73" s="134">
        <v>300</v>
      </c>
      <c r="D73" s="18" t="s">
        <v>17</v>
      </c>
      <c r="E73" s="26" t="s">
        <v>16</v>
      </c>
      <c r="F73" s="192"/>
      <c r="G73" s="22">
        <f t="shared" si="5"/>
        <v>0</v>
      </c>
      <c r="H73" s="22">
        <f t="shared" si="3"/>
        <v>0</v>
      </c>
      <c r="I73" s="22">
        <f t="shared" si="4"/>
        <v>0</v>
      </c>
      <c r="J73" s="22" t="s">
        <v>16</v>
      </c>
      <c r="K73" s="64"/>
    </row>
    <row r="74" spans="1:11" s="17" customFormat="1" ht="20.100000000000001" customHeight="1" x14ac:dyDescent="0.2">
      <c r="A74" s="18">
        <v>14</v>
      </c>
      <c r="B74" s="19" t="s">
        <v>234</v>
      </c>
      <c r="C74" s="134">
        <v>600</v>
      </c>
      <c r="D74" s="18" t="s">
        <v>17</v>
      </c>
      <c r="E74" s="26" t="s">
        <v>16</v>
      </c>
      <c r="F74" s="192"/>
      <c r="G74" s="22">
        <f t="shared" si="5"/>
        <v>0</v>
      </c>
      <c r="H74" s="22">
        <f t="shared" si="3"/>
        <v>0</v>
      </c>
      <c r="I74" s="22">
        <f t="shared" si="4"/>
        <v>0</v>
      </c>
      <c r="J74" s="22" t="s">
        <v>16</v>
      </c>
      <c r="K74" s="64"/>
    </row>
    <row r="75" spans="1:11" s="17" customFormat="1" ht="20.100000000000001" customHeight="1" x14ac:dyDescent="0.2">
      <c r="A75" s="18">
        <v>15</v>
      </c>
      <c r="B75" s="19" t="s">
        <v>235</v>
      </c>
      <c r="C75" s="134">
        <v>100</v>
      </c>
      <c r="D75" s="18" t="s">
        <v>17</v>
      </c>
      <c r="E75" s="26" t="s">
        <v>16</v>
      </c>
      <c r="F75" s="192"/>
      <c r="G75" s="22">
        <f t="shared" si="5"/>
        <v>0</v>
      </c>
      <c r="H75" s="22">
        <f t="shared" si="3"/>
        <v>0</v>
      </c>
      <c r="I75" s="22">
        <f t="shared" si="4"/>
        <v>0</v>
      </c>
      <c r="J75" s="22" t="s">
        <v>16</v>
      </c>
      <c r="K75" s="64"/>
    </row>
    <row r="76" spans="1:11" s="17" customFormat="1" ht="24" customHeight="1" x14ac:dyDescent="0.2">
      <c r="A76" s="18">
        <v>16</v>
      </c>
      <c r="B76" s="19" t="s">
        <v>236</v>
      </c>
      <c r="C76" s="134">
        <v>10000</v>
      </c>
      <c r="D76" s="18" t="s">
        <v>17</v>
      </c>
      <c r="E76" s="26" t="s">
        <v>16</v>
      </c>
      <c r="F76" s="192"/>
      <c r="G76" s="22">
        <f t="shared" si="5"/>
        <v>0</v>
      </c>
      <c r="H76" s="22">
        <f t="shared" si="3"/>
        <v>0</v>
      </c>
      <c r="I76" s="22">
        <f t="shared" si="4"/>
        <v>0</v>
      </c>
      <c r="J76" s="22" t="s">
        <v>16</v>
      </c>
      <c r="K76" s="64"/>
    </row>
    <row r="77" spans="1:11" s="17" customFormat="1" ht="20.100000000000001" customHeight="1" x14ac:dyDescent="0.2">
      <c r="A77" s="24"/>
      <c r="B77" s="25" t="s">
        <v>638</v>
      </c>
      <c r="C77" s="26" t="s">
        <v>16</v>
      </c>
      <c r="D77" s="26" t="s">
        <v>16</v>
      </c>
      <c r="E77" s="26" t="s">
        <v>16</v>
      </c>
      <c r="F77" s="26" t="s">
        <v>16</v>
      </c>
      <c r="G77" s="28">
        <f>SUM(G61:G76)</f>
        <v>0</v>
      </c>
      <c r="H77" s="28">
        <f>SUM(H61:H76)</f>
        <v>0</v>
      </c>
      <c r="I77" s="28">
        <f>SUM(I61:I76)</f>
        <v>0</v>
      </c>
      <c r="J77" s="196">
        <f>SUM(J61:J76)</f>
        <v>0</v>
      </c>
      <c r="K77" s="64"/>
    </row>
    <row r="78" spans="1:11" s="17" customFormat="1" ht="15" customHeight="1" x14ac:dyDescent="0.2">
      <c r="A78" s="235" t="s">
        <v>680</v>
      </c>
      <c r="B78" s="236"/>
      <c r="C78" s="236"/>
      <c r="D78" s="236"/>
      <c r="E78" s="236"/>
      <c r="F78" s="236"/>
      <c r="G78" s="236"/>
      <c r="H78" s="236"/>
      <c r="I78" s="236"/>
      <c r="J78" s="236"/>
      <c r="K78" s="64"/>
    </row>
    <row r="79" spans="1:11" s="17" customFormat="1" ht="30" customHeight="1" x14ac:dyDescent="0.2">
      <c r="A79" s="18">
        <v>1</v>
      </c>
      <c r="B79" s="19" t="s">
        <v>237</v>
      </c>
      <c r="C79" s="20">
        <v>25000</v>
      </c>
      <c r="D79" s="18" t="s">
        <v>17</v>
      </c>
      <c r="E79" s="18" t="s">
        <v>16</v>
      </c>
      <c r="F79" s="192"/>
      <c r="G79" s="22">
        <f>C79*ROUND(F79, 4)</f>
        <v>0</v>
      </c>
      <c r="H79" s="22">
        <f>G79*0.095</f>
        <v>0</v>
      </c>
      <c r="I79" s="22">
        <f>G79+H79</f>
        <v>0</v>
      </c>
      <c r="J79" s="22" t="s">
        <v>16</v>
      </c>
      <c r="K79" s="64"/>
    </row>
    <row r="80" spans="1:11" s="17" customFormat="1" ht="30" customHeight="1" x14ac:dyDescent="0.2">
      <c r="A80" s="18">
        <v>2</v>
      </c>
      <c r="B80" s="19" t="s">
        <v>238</v>
      </c>
      <c r="C80" s="20">
        <v>3000</v>
      </c>
      <c r="D80" s="18" t="s">
        <v>17</v>
      </c>
      <c r="E80" s="18" t="s">
        <v>16</v>
      </c>
      <c r="F80" s="192"/>
      <c r="G80" s="22">
        <f>C80*ROUND(F80, 4)</f>
        <v>0</v>
      </c>
      <c r="H80" s="22">
        <f>G80*0.095</f>
        <v>0</v>
      </c>
      <c r="I80" s="22">
        <f>G80+H80</f>
        <v>0</v>
      </c>
      <c r="J80" s="22" t="s">
        <v>16</v>
      </c>
      <c r="K80" s="64"/>
    </row>
    <row r="81" spans="1:11" s="17" customFormat="1" ht="20.100000000000001" customHeight="1" x14ac:dyDescent="0.2">
      <c r="A81" s="24"/>
      <c r="B81" s="25" t="s">
        <v>639</v>
      </c>
      <c r="C81" s="26" t="s">
        <v>16</v>
      </c>
      <c r="D81" s="26" t="s">
        <v>16</v>
      </c>
      <c r="E81" s="26" t="s">
        <v>16</v>
      </c>
      <c r="F81" s="26" t="s">
        <v>16</v>
      </c>
      <c r="G81" s="28">
        <f>SUM(G79:G80)</f>
        <v>0</v>
      </c>
      <c r="H81" s="28">
        <f>SUM(H79:H80)</f>
        <v>0</v>
      </c>
      <c r="I81" s="28">
        <f>SUM(I79:I80)</f>
        <v>0</v>
      </c>
      <c r="J81" s="195">
        <f>SUM(J79:J80)</f>
        <v>0</v>
      </c>
      <c r="K81" s="64"/>
    </row>
    <row r="82" spans="1:11" s="17" customFormat="1" ht="15" customHeight="1" x14ac:dyDescent="0.2">
      <c r="A82" s="235" t="s">
        <v>583</v>
      </c>
      <c r="B82" s="236"/>
      <c r="C82" s="236"/>
      <c r="D82" s="236"/>
      <c r="E82" s="236"/>
      <c r="F82" s="236"/>
      <c r="G82" s="236"/>
      <c r="H82" s="236"/>
      <c r="I82" s="236"/>
      <c r="J82" s="236"/>
      <c r="K82" s="64"/>
    </row>
    <row r="83" spans="1:11" s="17" customFormat="1" ht="20.100000000000001" customHeight="1" x14ac:dyDescent="0.2">
      <c r="A83" s="18">
        <v>1</v>
      </c>
      <c r="B83" s="19" t="s">
        <v>239</v>
      </c>
      <c r="C83" s="20">
        <v>100</v>
      </c>
      <c r="D83" s="18" t="s">
        <v>17</v>
      </c>
      <c r="E83" s="21"/>
      <c r="F83" s="192"/>
      <c r="G83" s="22">
        <f>C83*ROUND(F83, 4)</f>
        <v>0</v>
      </c>
      <c r="H83" s="22">
        <f>G83*0.095</f>
        <v>0</v>
      </c>
      <c r="I83" s="22">
        <f>G83+H83</f>
        <v>0</v>
      </c>
      <c r="J83" s="23"/>
      <c r="K83" s="64"/>
    </row>
    <row r="84" spans="1:11" s="17" customFormat="1" ht="30" customHeight="1" x14ac:dyDescent="0.2">
      <c r="A84" s="18">
        <v>2</v>
      </c>
      <c r="B84" s="19" t="s">
        <v>240</v>
      </c>
      <c r="C84" s="20">
        <v>100</v>
      </c>
      <c r="D84" s="18" t="s">
        <v>17</v>
      </c>
      <c r="E84" s="21"/>
      <c r="F84" s="192"/>
      <c r="G84" s="22">
        <f>C84*ROUND(F84, 4)</f>
        <v>0</v>
      </c>
      <c r="H84" s="22">
        <f>G84*0.095</f>
        <v>0</v>
      </c>
      <c r="I84" s="22">
        <f>G84+H84</f>
        <v>0</v>
      </c>
      <c r="J84" s="23"/>
      <c r="K84" s="64"/>
    </row>
    <row r="85" spans="1:11" s="17" customFormat="1" ht="20.100000000000001" customHeight="1" x14ac:dyDescent="0.2">
      <c r="A85" s="24"/>
      <c r="B85" s="25" t="s">
        <v>640</v>
      </c>
      <c r="C85" s="26" t="s">
        <v>16</v>
      </c>
      <c r="D85" s="26" t="s">
        <v>16</v>
      </c>
      <c r="E85" s="26" t="s">
        <v>16</v>
      </c>
      <c r="F85" s="26" t="s">
        <v>16</v>
      </c>
      <c r="G85" s="28">
        <f>SUM(G83:G84)</f>
        <v>0</v>
      </c>
      <c r="H85" s="28">
        <f>SUM(H83:H84)</f>
        <v>0</v>
      </c>
      <c r="I85" s="28">
        <f>SUM(I83:I84)</f>
        <v>0</v>
      </c>
      <c r="J85" s="196">
        <f>SUM(J83:J84)</f>
        <v>0</v>
      </c>
      <c r="K85" s="64"/>
    </row>
    <row r="86" spans="1:11" s="17" customFormat="1" ht="15" customHeight="1" x14ac:dyDescent="0.2">
      <c r="A86" s="249" t="s">
        <v>681</v>
      </c>
      <c r="B86" s="249"/>
      <c r="C86" s="249"/>
      <c r="D86" s="249"/>
      <c r="E86" s="249"/>
      <c r="F86" s="249"/>
      <c r="G86" s="249"/>
      <c r="H86" s="249"/>
      <c r="I86" s="249"/>
      <c r="J86" s="249"/>
      <c r="K86" s="64"/>
    </row>
    <row r="87" spans="1:11" s="17" customFormat="1" ht="38.25" customHeight="1" x14ac:dyDescent="0.2">
      <c r="A87" s="18">
        <v>1</v>
      </c>
      <c r="B87" s="19" t="s">
        <v>241</v>
      </c>
      <c r="C87" s="20">
        <v>25000</v>
      </c>
      <c r="D87" s="18" t="s">
        <v>17</v>
      </c>
      <c r="E87" s="18" t="s">
        <v>16</v>
      </c>
      <c r="F87" s="192"/>
      <c r="G87" s="22">
        <f>C87*ROUND(F87, 4)</f>
        <v>0</v>
      </c>
      <c r="H87" s="22">
        <f>G87*0.095</f>
        <v>0</v>
      </c>
      <c r="I87" s="22">
        <f>G87+H87</f>
        <v>0</v>
      </c>
      <c r="J87" s="22" t="s">
        <v>16</v>
      </c>
      <c r="K87" s="64"/>
    </row>
    <row r="88" spans="1:11" s="17" customFormat="1" ht="20.100000000000001" customHeight="1" x14ac:dyDescent="0.2">
      <c r="A88" s="24"/>
      <c r="B88" s="25" t="s">
        <v>641</v>
      </c>
      <c r="C88" s="26" t="s">
        <v>16</v>
      </c>
      <c r="D88" s="26" t="s">
        <v>16</v>
      </c>
      <c r="E88" s="26" t="s">
        <v>16</v>
      </c>
      <c r="F88" s="26" t="s">
        <v>16</v>
      </c>
      <c r="G88" s="28">
        <f>SUM(G87)</f>
        <v>0</v>
      </c>
      <c r="H88" s="28">
        <f>SUM(H87)</f>
        <v>0</v>
      </c>
      <c r="I88" s="28">
        <f>SUM(I87)</f>
        <v>0</v>
      </c>
      <c r="J88" s="29">
        <f>SUM(J87)</f>
        <v>0</v>
      </c>
      <c r="K88" s="64"/>
    </row>
    <row r="89" spans="1:11" s="17" customFormat="1" ht="15" customHeight="1" x14ac:dyDescent="0.2">
      <c r="A89" s="249" t="s">
        <v>584</v>
      </c>
      <c r="B89" s="249"/>
      <c r="C89" s="249"/>
      <c r="D89" s="249"/>
      <c r="E89" s="249"/>
      <c r="F89" s="249"/>
      <c r="G89" s="249"/>
      <c r="H89" s="249"/>
      <c r="I89" s="249"/>
      <c r="J89" s="249"/>
      <c r="K89" s="64"/>
    </row>
    <row r="90" spans="1:11" s="64" customFormat="1" ht="27.75" customHeight="1" x14ac:dyDescent="0.2">
      <c r="A90" s="62">
        <v>1</v>
      </c>
      <c r="B90" s="133" t="s">
        <v>242</v>
      </c>
      <c r="C90" s="134">
        <v>3000</v>
      </c>
      <c r="D90" s="135" t="s">
        <v>17</v>
      </c>
      <c r="E90" s="62" t="s">
        <v>16</v>
      </c>
      <c r="F90" s="192"/>
      <c r="G90" s="22">
        <f>C90*ROUND(F90, 4)</f>
        <v>0</v>
      </c>
      <c r="H90" s="22">
        <f t="shared" ref="H90:H119" si="6">G90*0.095</f>
        <v>0</v>
      </c>
      <c r="I90" s="22">
        <f t="shared" ref="I90:I119" si="7">G90+H90</f>
        <v>0</v>
      </c>
      <c r="J90" s="125"/>
    </row>
    <row r="91" spans="1:11" s="17" customFormat="1" ht="20.100000000000001" customHeight="1" x14ac:dyDescent="0.2">
      <c r="A91" s="18">
        <v>2</v>
      </c>
      <c r="B91" s="144" t="s">
        <v>243</v>
      </c>
      <c r="C91" s="134">
        <v>1000</v>
      </c>
      <c r="D91" s="135" t="s">
        <v>17</v>
      </c>
      <c r="E91" s="18" t="s">
        <v>16</v>
      </c>
      <c r="F91" s="192"/>
      <c r="G91" s="22">
        <f t="shared" ref="G91:G119" si="8">C91*ROUND(F91, 4)</f>
        <v>0</v>
      </c>
      <c r="H91" s="22">
        <f t="shared" si="6"/>
        <v>0</v>
      </c>
      <c r="I91" s="22">
        <f t="shared" si="7"/>
        <v>0</v>
      </c>
      <c r="J91" s="124"/>
      <c r="K91" s="64"/>
    </row>
    <row r="92" spans="1:11" s="64" customFormat="1" ht="30" customHeight="1" x14ac:dyDescent="0.2">
      <c r="A92" s="62">
        <v>3</v>
      </c>
      <c r="B92" s="144" t="s">
        <v>244</v>
      </c>
      <c r="C92" s="134">
        <v>200</v>
      </c>
      <c r="D92" s="135" t="s">
        <v>17</v>
      </c>
      <c r="E92" s="62" t="s">
        <v>16</v>
      </c>
      <c r="F92" s="192"/>
      <c r="G92" s="22">
        <f t="shared" si="8"/>
        <v>0</v>
      </c>
      <c r="H92" s="22">
        <f t="shared" si="6"/>
        <v>0</v>
      </c>
      <c r="I92" s="22">
        <f t="shared" si="7"/>
        <v>0</v>
      </c>
      <c r="J92" s="125"/>
    </row>
    <row r="93" spans="1:11" s="17" customFormat="1" ht="20.100000000000001" customHeight="1" x14ac:dyDescent="0.2">
      <c r="A93" s="62">
        <v>4</v>
      </c>
      <c r="B93" s="133" t="s">
        <v>245</v>
      </c>
      <c r="C93" s="134">
        <v>100</v>
      </c>
      <c r="D93" s="135" t="s">
        <v>17</v>
      </c>
      <c r="E93" s="18" t="s">
        <v>16</v>
      </c>
      <c r="F93" s="192"/>
      <c r="G93" s="22">
        <f t="shared" si="8"/>
        <v>0</v>
      </c>
      <c r="H93" s="22">
        <f t="shared" si="6"/>
        <v>0</v>
      </c>
      <c r="I93" s="22">
        <f t="shared" si="7"/>
        <v>0</v>
      </c>
      <c r="J93" s="124"/>
      <c r="K93" s="64"/>
    </row>
    <row r="94" spans="1:11" s="17" customFormat="1" ht="20.100000000000001" customHeight="1" x14ac:dyDescent="0.2">
      <c r="A94" s="18">
        <v>5</v>
      </c>
      <c r="B94" s="133" t="s">
        <v>246</v>
      </c>
      <c r="C94" s="134">
        <v>200</v>
      </c>
      <c r="D94" s="135" t="s">
        <v>17</v>
      </c>
      <c r="E94" s="18" t="s">
        <v>16</v>
      </c>
      <c r="F94" s="192"/>
      <c r="G94" s="22">
        <f t="shared" si="8"/>
        <v>0</v>
      </c>
      <c r="H94" s="22">
        <f t="shared" si="6"/>
        <v>0</v>
      </c>
      <c r="I94" s="22">
        <f t="shared" si="7"/>
        <v>0</v>
      </c>
      <c r="J94" s="124"/>
      <c r="K94" s="64"/>
    </row>
    <row r="95" spans="1:11" s="17" customFormat="1" ht="30" customHeight="1" x14ac:dyDescent="0.2">
      <c r="A95" s="62">
        <v>6</v>
      </c>
      <c r="B95" s="133" t="s">
        <v>247</v>
      </c>
      <c r="C95" s="134">
        <v>1500</v>
      </c>
      <c r="D95" s="135" t="s">
        <v>17</v>
      </c>
      <c r="E95" s="18" t="s">
        <v>16</v>
      </c>
      <c r="F95" s="192"/>
      <c r="G95" s="22">
        <f t="shared" si="8"/>
        <v>0</v>
      </c>
      <c r="H95" s="22">
        <f t="shared" si="6"/>
        <v>0</v>
      </c>
      <c r="I95" s="22">
        <f t="shared" si="7"/>
        <v>0</v>
      </c>
      <c r="J95" s="124"/>
      <c r="K95" s="64"/>
    </row>
    <row r="96" spans="1:11" s="17" customFormat="1" ht="30" customHeight="1" x14ac:dyDescent="0.2">
      <c r="A96" s="62">
        <v>7</v>
      </c>
      <c r="B96" s="133" t="s">
        <v>248</v>
      </c>
      <c r="C96" s="134">
        <v>100</v>
      </c>
      <c r="D96" s="135" t="s">
        <v>17</v>
      </c>
      <c r="E96" s="18" t="s">
        <v>16</v>
      </c>
      <c r="F96" s="192"/>
      <c r="G96" s="22">
        <f t="shared" si="8"/>
        <v>0</v>
      </c>
      <c r="H96" s="22">
        <f t="shared" si="6"/>
        <v>0</v>
      </c>
      <c r="I96" s="22">
        <f t="shared" si="7"/>
        <v>0</v>
      </c>
      <c r="J96" s="124"/>
      <c r="K96" s="64"/>
    </row>
    <row r="97" spans="1:11" s="17" customFormat="1" ht="30" customHeight="1" x14ac:dyDescent="0.2">
      <c r="A97" s="18">
        <v>8</v>
      </c>
      <c r="B97" s="133" t="s">
        <v>249</v>
      </c>
      <c r="C97" s="134">
        <v>1500</v>
      </c>
      <c r="D97" s="135" t="s">
        <v>17</v>
      </c>
      <c r="E97" s="18" t="s">
        <v>16</v>
      </c>
      <c r="F97" s="192"/>
      <c r="G97" s="22">
        <f t="shared" si="8"/>
        <v>0</v>
      </c>
      <c r="H97" s="22">
        <f t="shared" si="6"/>
        <v>0</v>
      </c>
      <c r="I97" s="22">
        <f t="shared" si="7"/>
        <v>0</v>
      </c>
      <c r="J97" s="124"/>
      <c r="K97" s="64"/>
    </row>
    <row r="98" spans="1:11" s="17" customFormat="1" ht="30" customHeight="1" x14ac:dyDescent="0.2">
      <c r="A98" s="62">
        <v>9</v>
      </c>
      <c r="B98" s="144" t="s">
        <v>250</v>
      </c>
      <c r="C98" s="134">
        <v>1000</v>
      </c>
      <c r="D98" s="135" t="s">
        <v>17</v>
      </c>
      <c r="E98" s="18" t="s">
        <v>16</v>
      </c>
      <c r="F98" s="192"/>
      <c r="G98" s="22">
        <f t="shared" si="8"/>
        <v>0</v>
      </c>
      <c r="H98" s="22">
        <f t="shared" si="6"/>
        <v>0</v>
      </c>
      <c r="I98" s="22">
        <f t="shared" si="7"/>
        <v>0</v>
      </c>
      <c r="J98" s="124"/>
      <c r="K98" s="64"/>
    </row>
    <row r="99" spans="1:11" s="17" customFormat="1" ht="30" customHeight="1" x14ac:dyDescent="0.2">
      <c r="A99" s="62">
        <v>10</v>
      </c>
      <c r="B99" s="144" t="s">
        <v>251</v>
      </c>
      <c r="C99" s="134">
        <v>1000</v>
      </c>
      <c r="D99" s="135" t="s">
        <v>17</v>
      </c>
      <c r="E99" s="18" t="s">
        <v>16</v>
      </c>
      <c r="F99" s="192"/>
      <c r="G99" s="22">
        <f t="shared" si="8"/>
        <v>0</v>
      </c>
      <c r="H99" s="22">
        <f t="shared" si="6"/>
        <v>0</v>
      </c>
      <c r="I99" s="22">
        <f t="shared" si="7"/>
        <v>0</v>
      </c>
      <c r="J99" s="23"/>
      <c r="K99" s="64"/>
    </row>
    <row r="100" spans="1:11" s="17" customFormat="1" ht="27.75" customHeight="1" x14ac:dyDescent="0.2">
      <c r="A100" s="18">
        <v>11</v>
      </c>
      <c r="B100" s="144" t="s">
        <v>252</v>
      </c>
      <c r="C100" s="134">
        <v>500</v>
      </c>
      <c r="D100" s="135" t="s">
        <v>17</v>
      </c>
      <c r="E100" s="18" t="s">
        <v>16</v>
      </c>
      <c r="F100" s="192"/>
      <c r="G100" s="22">
        <f t="shared" si="8"/>
        <v>0</v>
      </c>
      <c r="H100" s="22">
        <f t="shared" si="6"/>
        <v>0</v>
      </c>
      <c r="I100" s="22">
        <f t="shared" si="7"/>
        <v>0</v>
      </c>
      <c r="J100" s="23"/>
      <c r="K100" s="64"/>
    </row>
    <row r="101" spans="1:11" s="17" customFormat="1" ht="20.100000000000001" customHeight="1" x14ac:dyDescent="0.2">
      <c r="A101" s="62">
        <v>12</v>
      </c>
      <c r="B101" s="133" t="s">
        <v>253</v>
      </c>
      <c r="C101" s="134">
        <v>1000</v>
      </c>
      <c r="D101" s="135" t="s">
        <v>17</v>
      </c>
      <c r="E101" s="18" t="s">
        <v>16</v>
      </c>
      <c r="F101" s="192"/>
      <c r="G101" s="22">
        <f t="shared" si="8"/>
        <v>0</v>
      </c>
      <c r="H101" s="22">
        <f t="shared" si="6"/>
        <v>0</v>
      </c>
      <c r="I101" s="22">
        <f t="shared" si="7"/>
        <v>0</v>
      </c>
      <c r="J101" s="23"/>
      <c r="K101" s="64"/>
    </row>
    <row r="102" spans="1:11" s="17" customFormat="1" ht="20.100000000000001" customHeight="1" x14ac:dyDescent="0.2">
      <c r="A102" s="62">
        <v>13</v>
      </c>
      <c r="B102" s="133" t="s">
        <v>254</v>
      </c>
      <c r="C102" s="134">
        <v>1500</v>
      </c>
      <c r="D102" s="135" t="s">
        <v>17</v>
      </c>
      <c r="E102" s="18" t="s">
        <v>16</v>
      </c>
      <c r="F102" s="192"/>
      <c r="G102" s="22">
        <f t="shared" si="8"/>
        <v>0</v>
      </c>
      <c r="H102" s="22">
        <f t="shared" si="6"/>
        <v>0</v>
      </c>
      <c r="I102" s="22">
        <f t="shared" si="7"/>
        <v>0</v>
      </c>
      <c r="J102" s="23"/>
      <c r="K102" s="64"/>
    </row>
    <row r="103" spans="1:11" s="17" customFormat="1" ht="20.100000000000001" customHeight="1" x14ac:dyDescent="0.2">
      <c r="A103" s="18">
        <v>14</v>
      </c>
      <c r="B103" s="133" t="s">
        <v>255</v>
      </c>
      <c r="C103" s="134">
        <v>900</v>
      </c>
      <c r="D103" s="135" t="s">
        <v>17</v>
      </c>
      <c r="E103" s="18" t="s">
        <v>16</v>
      </c>
      <c r="F103" s="192"/>
      <c r="G103" s="22">
        <f t="shared" si="8"/>
        <v>0</v>
      </c>
      <c r="H103" s="22">
        <f t="shared" si="6"/>
        <v>0</v>
      </c>
      <c r="I103" s="22">
        <f t="shared" si="7"/>
        <v>0</v>
      </c>
      <c r="J103" s="23"/>
      <c r="K103" s="64"/>
    </row>
    <row r="104" spans="1:11" s="17" customFormat="1" ht="20.100000000000001" customHeight="1" x14ac:dyDescent="0.2">
      <c r="A104" s="62">
        <v>15</v>
      </c>
      <c r="B104" s="133" t="s">
        <v>256</v>
      </c>
      <c r="C104" s="134">
        <v>500</v>
      </c>
      <c r="D104" s="135" t="s">
        <v>17</v>
      </c>
      <c r="E104" s="18" t="s">
        <v>16</v>
      </c>
      <c r="F104" s="192"/>
      <c r="G104" s="22">
        <f t="shared" si="8"/>
        <v>0</v>
      </c>
      <c r="H104" s="22">
        <f t="shared" si="6"/>
        <v>0</v>
      </c>
      <c r="I104" s="22">
        <f t="shared" si="7"/>
        <v>0</v>
      </c>
      <c r="J104" s="23"/>
      <c r="K104" s="64"/>
    </row>
    <row r="105" spans="1:11" s="17" customFormat="1" ht="30" customHeight="1" x14ac:dyDescent="0.2">
      <c r="A105" s="62">
        <v>16</v>
      </c>
      <c r="B105" s="133" t="s">
        <v>257</v>
      </c>
      <c r="C105" s="134">
        <v>20</v>
      </c>
      <c r="D105" s="135" t="s">
        <v>17</v>
      </c>
      <c r="E105" s="18" t="s">
        <v>16</v>
      </c>
      <c r="F105" s="192"/>
      <c r="G105" s="22">
        <f t="shared" si="8"/>
        <v>0</v>
      </c>
      <c r="H105" s="22">
        <f t="shared" si="6"/>
        <v>0</v>
      </c>
      <c r="I105" s="22">
        <f t="shared" si="7"/>
        <v>0</v>
      </c>
      <c r="J105" s="23"/>
      <c r="K105" s="64"/>
    </row>
    <row r="106" spans="1:11" s="17" customFormat="1" ht="30" customHeight="1" x14ac:dyDescent="0.2">
      <c r="A106" s="18">
        <v>17</v>
      </c>
      <c r="B106" s="133" t="s">
        <v>258</v>
      </c>
      <c r="C106" s="134">
        <v>20</v>
      </c>
      <c r="D106" s="135" t="s">
        <v>17</v>
      </c>
      <c r="E106" s="18" t="s">
        <v>16</v>
      </c>
      <c r="F106" s="192"/>
      <c r="G106" s="22">
        <f t="shared" si="8"/>
        <v>0</v>
      </c>
      <c r="H106" s="22">
        <f t="shared" si="6"/>
        <v>0</v>
      </c>
      <c r="I106" s="22">
        <f t="shared" si="7"/>
        <v>0</v>
      </c>
      <c r="J106" s="23"/>
      <c r="K106" s="64"/>
    </row>
    <row r="107" spans="1:11" s="17" customFormat="1" ht="29.25" customHeight="1" x14ac:dyDescent="0.2">
      <c r="A107" s="62">
        <v>18</v>
      </c>
      <c r="B107" s="133" t="s">
        <v>259</v>
      </c>
      <c r="C107" s="134">
        <v>4200</v>
      </c>
      <c r="D107" s="135" t="s">
        <v>17</v>
      </c>
      <c r="E107" s="18" t="s">
        <v>16</v>
      </c>
      <c r="F107" s="192"/>
      <c r="G107" s="22">
        <f t="shared" si="8"/>
        <v>0</v>
      </c>
      <c r="H107" s="22">
        <f t="shared" si="6"/>
        <v>0</v>
      </c>
      <c r="I107" s="22">
        <f t="shared" si="7"/>
        <v>0</v>
      </c>
      <c r="J107" s="23"/>
      <c r="K107" s="64"/>
    </row>
    <row r="108" spans="1:11" s="17" customFormat="1" ht="25.5" customHeight="1" x14ac:dyDescent="0.2">
      <c r="A108" s="62">
        <v>19</v>
      </c>
      <c r="B108" s="133" t="s">
        <v>260</v>
      </c>
      <c r="C108" s="134">
        <v>1800</v>
      </c>
      <c r="D108" s="135" t="s">
        <v>17</v>
      </c>
      <c r="E108" s="18" t="s">
        <v>16</v>
      </c>
      <c r="F108" s="192"/>
      <c r="G108" s="22">
        <f t="shared" si="8"/>
        <v>0</v>
      </c>
      <c r="H108" s="22">
        <f t="shared" si="6"/>
        <v>0</v>
      </c>
      <c r="I108" s="22">
        <f t="shared" si="7"/>
        <v>0</v>
      </c>
      <c r="J108" s="23"/>
      <c r="K108" s="64"/>
    </row>
    <row r="109" spans="1:11" s="17" customFormat="1" ht="20.100000000000001" customHeight="1" x14ac:dyDescent="0.2">
      <c r="A109" s="18">
        <v>20</v>
      </c>
      <c r="B109" s="133" t="s">
        <v>261</v>
      </c>
      <c r="C109" s="134">
        <v>900</v>
      </c>
      <c r="D109" s="135" t="s">
        <v>17</v>
      </c>
      <c r="E109" s="18" t="s">
        <v>16</v>
      </c>
      <c r="F109" s="192"/>
      <c r="G109" s="22">
        <f t="shared" si="8"/>
        <v>0</v>
      </c>
      <c r="H109" s="22">
        <f t="shared" si="6"/>
        <v>0</v>
      </c>
      <c r="I109" s="22">
        <f t="shared" si="7"/>
        <v>0</v>
      </c>
      <c r="J109" s="23"/>
      <c r="K109" s="64"/>
    </row>
    <row r="110" spans="1:11" s="17" customFormat="1" ht="20.100000000000001" customHeight="1" x14ac:dyDescent="0.2">
      <c r="A110" s="62">
        <v>21</v>
      </c>
      <c r="B110" s="133" t="s">
        <v>262</v>
      </c>
      <c r="C110" s="134">
        <v>500</v>
      </c>
      <c r="D110" s="135" t="s">
        <v>17</v>
      </c>
      <c r="E110" s="18" t="s">
        <v>16</v>
      </c>
      <c r="F110" s="192"/>
      <c r="G110" s="22">
        <f t="shared" si="8"/>
        <v>0</v>
      </c>
      <c r="H110" s="22">
        <f t="shared" si="6"/>
        <v>0</v>
      </c>
      <c r="I110" s="22">
        <f t="shared" si="7"/>
        <v>0</v>
      </c>
      <c r="J110" s="23"/>
      <c r="K110" s="64"/>
    </row>
    <row r="111" spans="1:11" s="17" customFormat="1" ht="20.100000000000001" customHeight="1" x14ac:dyDescent="0.2">
      <c r="A111" s="62">
        <v>22</v>
      </c>
      <c r="B111" s="133" t="s">
        <v>263</v>
      </c>
      <c r="C111" s="134">
        <v>400</v>
      </c>
      <c r="D111" s="135" t="s">
        <v>17</v>
      </c>
      <c r="E111" s="18" t="s">
        <v>16</v>
      </c>
      <c r="F111" s="192"/>
      <c r="G111" s="22">
        <f t="shared" si="8"/>
        <v>0</v>
      </c>
      <c r="H111" s="22">
        <f t="shared" si="6"/>
        <v>0</v>
      </c>
      <c r="I111" s="22">
        <f t="shared" si="7"/>
        <v>0</v>
      </c>
      <c r="J111" s="23"/>
      <c r="K111" s="64"/>
    </row>
    <row r="112" spans="1:11" s="17" customFormat="1" ht="20.100000000000001" customHeight="1" x14ac:dyDescent="0.2">
      <c r="A112" s="18">
        <v>23</v>
      </c>
      <c r="B112" s="133" t="s">
        <v>264</v>
      </c>
      <c r="C112" s="134">
        <v>600</v>
      </c>
      <c r="D112" s="135" t="s">
        <v>17</v>
      </c>
      <c r="E112" s="18" t="s">
        <v>16</v>
      </c>
      <c r="F112" s="192"/>
      <c r="G112" s="22">
        <f t="shared" si="8"/>
        <v>0</v>
      </c>
      <c r="H112" s="22">
        <f t="shared" si="6"/>
        <v>0</v>
      </c>
      <c r="I112" s="22">
        <f t="shared" si="7"/>
        <v>0</v>
      </c>
      <c r="J112" s="23"/>
      <c r="K112" s="64"/>
    </row>
    <row r="113" spans="1:11" s="17" customFormat="1" ht="20.100000000000001" customHeight="1" x14ac:dyDescent="0.2">
      <c r="A113" s="62">
        <v>24</v>
      </c>
      <c r="B113" s="133" t="s">
        <v>265</v>
      </c>
      <c r="C113" s="134">
        <v>2000</v>
      </c>
      <c r="D113" s="135" t="s">
        <v>17</v>
      </c>
      <c r="E113" s="18" t="s">
        <v>16</v>
      </c>
      <c r="F113" s="192"/>
      <c r="G113" s="22">
        <f t="shared" si="8"/>
        <v>0</v>
      </c>
      <c r="H113" s="22">
        <f t="shared" si="6"/>
        <v>0</v>
      </c>
      <c r="I113" s="22">
        <f t="shared" si="7"/>
        <v>0</v>
      </c>
      <c r="J113" s="23"/>
      <c r="K113" s="64"/>
    </row>
    <row r="114" spans="1:11" s="17" customFormat="1" ht="20.100000000000001" customHeight="1" x14ac:dyDescent="0.2">
      <c r="A114" s="62">
        <v>25</v>
      </c>
      <c r="B114" s="133" t="s">
        <v>266</v>
      </c>
      <c r="C114" s="134">
        <v>8500</v>
      </c>
      <c r="D114" s="135" t="s">
        <v>17</v>
      </c>
      <c r="E114" s="18" t="s">
        <v>16</v>
      </c>
      <c r="F114" s="192"/>
      <c r="G114" s="22">
        <f t="shared" si="8"/>
        <v>0</v>
      </c>
      <c r="H114" s="22">
        <f t="shared" si="6"/>
        <v>0</v>
      </c>
      <c r="I114" s="22">
        <f t="shared" si="7"/>
        <v>0</v>
      </c>
      <c r="J114" s="23"/>
      <c r="K114" s="64"/>
    </row>
    <row r="115" spans="1:11" s="17" customFormat="1" ht="20.100000000000001" customHeight="1" x14ac:dyDescent="0.2">
      <c r="A115" s="18">
        <v>26</v>
      </c>
      <c r="B115" s="133" t="s">
        <v>267</v>
      </c>
      <c r="C115" s="134">
        <v>20</v>
      </c>
      <c r="D115" s="135" t="s">
        <v>17</v>
      </c>
      <c r="E115" s="18" t="s">
        <v>16</v>
      </c>
      <c r="F115" s="192"/>
      <c r="G115" s="22">
        <f t="shared" si="8"/>
        <v>0</v>
      </c>
      <c r="H115" s="22">
        <f t="shared" si="6"/>
        <v>0</v>
      </c>
      <c r="I115" s="22">
        <f t="shared" si="7"/>
        <v>0</v>
      </c>
      <c r="J115" s="23"/>
      <c r="K115" s="64"/>
    </row>
    <row r="116" spans="1:11" s="17" customFormat="1" ht="20.100000000000001" customHeight="1" x14ac:dyDescent="0.2">
      <c r="A116" s="62">
        <v>27</v>
      </c>
      <c r="B116" s="133" t="s">
        <v>268</v>
      </c>
      <c r="C116" s="134">
        <v>750</v>
      </c>
      <c r="D116" s="135" t="s">
        <v>17</v>
      </c>
      <c r="E116" s="18" t="s">
        <v>16</v>
      </c>
      <c r="F116" s="192"/>
      <c r="G116" s="22">
        <f t="shared" si="8"/>
        <v>0</v>
      </c>
      <c r="H116" s="22">
        <f t="shared" si="6"/>
        <v>0</v>
      </c>
      <c r="I116" s="22">
        <f t="shared" si="7"/>
        <v>0</v>
      </c>
      <c r="J116" s="23"/>
      <c r="K116" s="64"/>
    </row>
    <row r="117" spans="1:11" s="17" customFormat="1" ht="20.100000000000001" customHeight="1" x14ac:dyDescent="0.2">
      <c r="A117" s="62">
        <v>28</v>
      </c>
      <c r="B117" s="133" t="s">
        <v>269</v>
      </c>
      <c r="C117" s="134">
        <v>100</v>
      </c>
      <c r="D117" s="135" t="s">
        <v>17</v>
      </c>
      <c r="E117" s="18" t="s">
        <v>16</v>
      </c>
      <c r="F117" s="192"/>
      <c r="G117" s="22">
        <f t="shared" si="8"/>
        <v>0</v>
      </c>
      <c r="H117" s="22">
        <f t="shared" si="6"/>
        <v>0</v>
      </c>
      <c r="I117" s="22">
        <f t="shared" si="7"/>
        <v>0</v>
      </c>
      <c r="J117" s="23"/>
      <c r="K117" s="64"/>
    </row>
    <row r="118" spans="1:11" s="17" customFormat="1" ht="20.100000000000001" customHeight="1" x14ac:dyDescent="0.2">
      <c r="A118" s="62">
        <v>29</v>
      </c>
      <c r="B118" s="133" t="s">
        <v>270</v>
      </c>
      <c r="C118" s="134">
        <v>20</v>
      </c>
      <c r="D118" s="135" t="s">
        <v>17</v>
      </c>
      <c r="E118" s="18" t="s">
        <v>16</v>
      </c>
      <c r="F118" s="192"/>
      <c r="G118" s="22">
        <f t="shared" si="8"/>
        <v>0</v>
      </c>
      <c r="H118" s="22">
        <f t="shared" si="6"/>
        <v>0</v>
      </c>
      <c r="I118" s="22">
        <f t="shared" si="7"/>
        <v>0</v>
      </c>
      <c r="J118" s="23"/>
      <c r="K118" s="64"/>
    </row>
    <row r="119" spans="1:11" s="17" customFormat="1" ht="20.100000000000001" customHeight="1" x14ac:dyDescent="0.2">
      <c r="A119" s="18">
        <v>30</v>
      </c>
      <c r="B119" s="133" t="s">
        <v>271</v>
      </c>
      <c r="C119" s="134">
        <v>600</v>
      </c>
      <c r="D119" s="135" t="s">
        <v>17</v>
      </c>
      <c r="E119" s="18" t="s">
        <v>16</v>
      </c>
      <c r="F119" s="192"/>
      <c r="G119" s="22">
        <f t="shared" si="8"/>
        <v>0</v>
      </c>
      <c r="H119" s="22">
        <f t="shared" si="6"/>
        <v>0</v>
      </c>
      <c r="I119" s="22">
        <f t="shared" si="7"/>
        <v>0</v>
      </c>
      <c r="J119" s="23"/>
      <c r="K119" s="64"/>
    </row>
    <row r="120" spans="1:11" s="17" customFormat="1" ht="20.100000000000001" customHeight="1" x14ac:dyDescent="0.2">
      <c r="A120" s="24"/>
      <c r="B120" s="25" t="s">
        <v>688</v>
      </c>
      <c r="C120" s="26" t="s">
        <v>16</v>
      </c>
      <c r="D120" s="26" t="s">
        <v>16</v>
      </c>
      <c r="E120" s="26" t="s">
        <v>16</v>
      </c>
      <c r="F120" s="26" t="s">
        <v>16</v>
      </c>
      <c r="G120" s="28">
        <f>SUM(G90:G119)</f>
        <v>0</v>
      </c>
      <c r="H120" s="28">
        <f>SUM(H90:H119)</f>
        <v>0</v>
      </c>
      <c r="I120" s="28">
        <f>SUM(I90:I119)</f>
        <v>0</v>
      </c>
      <c r="J120" s="29">
        <f>SUM(J90:J119)</f>
        <v>0</v>
      </c>
      <c r="K120" s="64"/>
    </row>
    <row r="121" spans="1:11" s="17" customFormat="1" ht="15" customHeight="1" x14ac:dyDescent="0.2">
      <c r="A121" s="249" t="s">
        <v>585</v>
      </c>
      <c r="B121" s="249"/>
      <c r="C121" s="249"/>
      <c r="D121" s="249"/>
      <c r="E121" s="249"/>
      <c r="F121" s="249"/>
      <c r="G121" s="249"/>
      <c r="H121" s="249"/>
      <c r="I121" s="249"/>
      <c r="J121" s="249"/>
      <c r="K121" s="64"/>
    </row>
    <row r="122" spans="1:11" s="17" customFormat="1" ht="23.25" customHeight="1" x14ac:dyDescent="0.2">
      <c r="A122" s="18">
        <v>1</v>
      </c>
      <c r="B122" s="48" t="s">
        <v>272</v>
      </c>
      <c r="C122" s="134">
        <v>4500</v>
      </c>
      <c r="D122" s="18" t="s">
        <v>17</v>
      </c>
      <c r="E122" s="26" t="s">
        <v>16</v>
      </c>
      <c r="F122" s="192"/>
      <c r="G122" s="22">
        <f>C122*ROUND(F122, 4)</f>
        <v>0</v>
      </c>
      <c r="H122" s="22">
        <f t="shared" ref="H122:H129" si="9">G122*0.095</f>
        <v>0</v>
      </c>
      <c r="I122" s="22">
        <f t="shared" ref="I122:I129" si="10">G122+H122</f>
        <v>0</v>
      </c>
      <c r="J122" s="126" t="s">
        <v>16</v>
      </c>
      <c r="K122" s="64"/>
    </row>
    <row r="123" spans="1:11" s="17" customFormat="1" ht="20.100000000000001" customHeight="1" x14ac:dyDescent="0.2">
      <c r="A123" s="18">
        <v>2</v>
      </c>
      <c r="B123" s="24" t="s">
        <v>273</v>
      </c>
      <c r="C123" s="134">
        <v>300</v>
      </c>
      <c r="D123" s="18" t="s">
        <v>17</v>
      </c>
      <c r="E123" s="26" t="s">
        <v>16</v>
      </c>
      <c r="F123" s="192"/>
      <c r="G123" s="22">
        <f t="shared" ref="G123:G129" si="11">C123*ROUND(F123, 4)</f>
        <v>0</v>
      </c>
      <c r="H123" s="22">
        <f t="shared" si="9"/>
        <v>0</v>
      </c>
      <c r="I123" s="22">
        <f t="shared" si="10"/>
        <v>0</v>
      </c>
      <c r="J123" s="126" t="s">
        <v>16</v>
      </c>
      <c r="K123" s="64"/>
    </row>
    <row r="124" spans="1:11" s="17" customFormat="1" ht="20.100000000000001" customHeight="1" x14ac:dyDescent="0.2">
      <c r="A124" s="18">
        <v>3</v>
      </c>
      <c r="B124" s="24" t="s">
        <v>274</v>
      </c>
      <c r="C124" s="134">
        <v>50</v>
      </c>
      <c r="D124" s="18" t="s">
        <v>17</v>
      </c>
      <c r="E124" s="26" t="s">
        <v>16</v>
      </c>
      <c r="F124" s="192"/>
      <c r="G124" s="22">
        <f t="shared" si="11"/>
        <v>0</v>
      </c>
      <c r="H124" s="22">
        <f t="shared" si="9"/>
        <v>0</v>
      </c>
      <c r="I124" s="22">
        <f t="shared" si="10"/>
        <v>0</v>
      </c>
      <c r="J124" s="126" t="s">
        <v>16</v>
      </c>
      <c r="K124" s="64"/>
    </row>
    <row r="125" spans="1:11" s="17" customFormat="1" ht="20.100000000000001" customHeight="1" x14ac:dyDescent="0.2">
      <c r="A125" s="18">
        <v>4</v>
      </c>
      <c r="B125" s="24" t="s">
        <v>275</v>
      </c>
      <c r="C125" s="134">
        <v>50</v>
      </c>
      <c r="D125" s="18" t="s">
        <v>17</v>
      </c>
      <c r="E125" s="26" t="s">
        <v>16</v>
      </c>
      <c r="F125" s="192"/>
      <c r="G125" s="22">
        <f t="shared" si="11"/>
        <v>0</v>
      </c>
      <c r="H125" s="22">
        <f t="shared" si="9"/>
        <v>0</v>
      </c>
      <c r="I125" s="22">
        <f t="shared" si="10"/>
        <v>0</v>
      </c>
      <c r="J125" s="126" t="s">
        <v>16</v>
      </c>
      <c r="K125" s="64"/>
    </row>
    <row r="126" spans="1:11" s="17" customFormat="1" ht="24" customHeight="1" x14ac:dyDescent="0.2">
      <c r="A126" s="18">
        <v>5</v>
      </c>
      <c r="B126" s="24" t="s">
        <v>276</v>
      </c>
      <c r="C126" s="134">
        <v>1000</v>
      </c>
      <c r="D126" s="18" t="s">
        <v>17</v>
      </c>
      <c r="E126" s="26" t="s">
        <v>16</v>
      </c>
      <c r="F126" s="192"/>
      <c r="G126" s="22">
        <f t="shared" si="11"/>
        <v>0</v>
      </c>
      <c r="H126" s="22">
        <f t="shared" si="9"/>
        <v>0</v>
      </c>
      <c r="I126" s="22">
        <f t="shared" si="10"/>
        <v>0</v>
      </c>
      <c r="J126" s="126" t="s">
        <v>16</v>
      </c>
      <c r="K126" s="64"/>
    </row>
    <row r="127" spans="1:11" s="17" customFormat="1" ht="20.100000000000001" customHeight="1" x14ac:dyDescent="0.2">
      <c r="A127" s="18">
        <v>6</v>
      </c>
      <c r="B127" s="24" t="s">
        <v>277</v>
      </c>
      <c r="C127" s="134">
        <v>250</v>
      </c>
      <c r="D127" s="18" t="s">
        <v>17</v>
      </c>
      <c r="E127" s="26" t="s">
        <v>16</v>
      </c>
      <c r="F127" s="192"/>
      <c r="G127" s="22">
        <f t="shared" si="11"/>
        <v>0</v>
      </c>
      <c r="H127" s="22">
        <f t="shared" si="9"/>
        <v>0</v>
      </c>
      <c r="I127" s="22">
        <f t="shared" si="10"/>
        <v>0</v>
      </c>
      <c r="J127" s="126" t="s">
        <v>16</v>
      </c>
      <c r="K127" s="64"/>
    </row>
    <row r="128" spans="1:11" s="17" customFormat="1" ht="21.75" customHeight="1" x14ac:dyDescent="0.2">
      <c r="A128" s="18">
        <v>7</v>
      </c>
      <c r="B128" s="24" t="s">
        <v>278</v>
      </c>
      <c r="C128" s="134">
        <v>1000</v>
      </c>
      <c r="D128" s="18" t="s">
        <v>17</v>
      </c>
      <c r="E128" s="26" t="s">
        <v>16</v>
      </c>
      <c r="F128" s="192"/>
      <c r="G128" s="22">
        <f t="shared" si="11"/>
        <v>0</v>
      </c>
      <c r="H128" s="22">
        <f t="shared" si="9"/>
        <v>0</v>
      </c>
      <c r="I128" s="22">
        <f t="shared" si="10"/>
        <v>0</v>
      </c>
      <c r="J128" s="126" t="s">
        <v>16</v>
      </c>
      <c r="K128" s="64"/>
    </row>
    <row r="129" spans="1:1022" s="17" customFormat="1" ht="20.100000000000001" customHeight="1" x14ac:dyDescent="0.2">
      <c r="A129" s="18">
        <v>8</v>
      </c>
      <c r="B129" s="24" t="s">
        <v>279</v>
      </c>
      <c r="C129" s="134">
        <v>150</v>
      </c>
      <c r="D129" s="18" t="s">
        <v>17</v>
      </c>
      <c r="E129" s="26" t="s">
        <v>16</v>
      </c>
      <c r="F129" s="192"/>
      <c r="G129" s="22">
        <f t="shared" si="11"/>
        <v>0</v>
      </c>
      <c r="H129" s="22">
        <f t="shared" si="9"/>
        <v>0</v>
      </c>
      <c r="I129" s="22">
        <f t="shared" si="10"/>
        <v>0</v>
      </c>
      <c r="J129" s="126" t="s">
        <v>16</v>
      </c>
      <c r="K129" s="64"/>
    </row>
    <row r="130" spans="1:1022" s="17" customFormat="1" ht="15" customHeight="1" x14ac:dyDescent="0.2">
      <c r="A130" s="24"/>
      <c r="B130" s="25" t="s">
        <v>642</v>
      </c>
      <c r="C130" s="26" t="s">
        <v>16</v>
      </c>
      <c r="D130" s="26" t="s">
        <v>16</v>
      </c>
      <c r="E130" s="26" t="s">
        <v>16</v>
      </c>
      <c r="F130" s="26" t="s">
        <v>16</v>
      </c>
      <c r="G130" s="28">
        <f>SUM(G122:G129)</f>
        <v>0</v>
      </c>
      <c r="H130" s="28">
        <f>SUM(H122:H129)</f>
        <v>0</v>
      </c>
      <c r="I130" s="28">
        <f>SUM(I122:I129)</f>
        <v>0</v>
      </c>
      <c r="J130" s="29">
        <f>SUM(J122:J129)</f>
        <v>0</v>
      </c>
      <c r="K130" s="64"/>
    </row>
    <row r="131" spans="1:1022" s="17" customFormat="1" ht="15" customHeight="1" x14ac:dyDescent="0.2">
      <c r="A131" s="33"/>
      <c r="B131" s="34"/>
      <c r="C131" s="35"/>
      <c r="D131" s="35"/>
      <c r="E131" s="35"/>
      <c r="F131" s="35"/>
      <c r="G131" s="37"/>
      <c r="H131" s="37"/>
      <c r="I131" s="37"/>
      <c r="J131" s="38"/>
      <c r="K131" s="64"/>
    </row>
    <row r="132" spans="1:1022" s="32" customFormat="1" ht="15" customHeight="1" x14ac:dyDescent="0.2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113"/>
    </row>
    <row r="133" spans="1:1022" s="32" customFormat="1" ht="23.25" customHeight="1" x14ac:dyDescent="0.2">
      <c r="A133" s="96"/>
      <c r="B133" s="102" t="s">
        <v>18</v>
      </c>
      <c r="C133" s="102"/>
      <c r="D133" s="102"/>
      <c r="E133" s="102"/>
      <c r="F133" s="102"/>
      <c r="G133" s="102"/>
      <c r="H133" s="102"/>
      <c r="I133" s="102"/>
      <c r="J133" s="102"/>
      <c r="K133" s="113"/>
    </row>
    <row r="134" spans="1:1022" ht="12.75" customHeight="1" x14ac:dyDescent="0.2">
      <c r="A134" s="33"/>
      <c r="B134" s="103" t="s">
        <v>19</v>
      </c>
      <c r="C134" s="104"/>
      <c r="D134" s="104"/>
      <c r="E134" s="104"/>
      <c r="F134" s="104"/>
      <c r="G134" s="104"/>
      <c r="H134" s="104"/>
      <c r="I134" s="104"/>
      <c r="J134" s="104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1"/>
      <c r="DM134" s="91"/>
      <c r="DN134" s="91"/>
      <c r="DO134" s="91"/>
      <c r="DP134" s="91"/>
      <c r="DQ134" s="91"/>
      <c r="DR134" s="91"/>
      <c r="DS134" s="91"/>
      <c r="DT134" s="91"/>
      <c r="DU134" s="91"/>
      <c r="DV134" s="91"/>
      <c r="DW134" s="91"/>
      <c r="DX134" s="91"/>
      <c r="DY134" s="91"/>
      <c r="DZ134" s="91"/>
      <c r="EA134" s="91"/>
      <c r="EB134" s="91"/>
      <c r="EC134" s="91"/>
      <c r="ED134" s="91"/>
      <c r="EE134" s="91"/>
      <c r="EF134" s="91"/>
      <c r="EG134" s="91"/>
      <c r="EH134" s="91"/>
      <c r="EI134" s="91"/>
      <c r="EJ134" s="91"/>
      <c r="EK134" s="91"/>
      <c r="EL134" s="91"/>
      <c r="EM134" s="91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1"/>
      <c r="EZ134" s="91"/>
      <c r="FA134" s="91"/>
      <c r="FB134" s="91"/>
      <c r="FC134" s="91"/>
      <c r="FD134" s="91"/>
      <c r="FE134" s="91"/>
      <c r="FF134" s="91"/>
      <c r="FG134" s="91"/>
      <c r="FH134" s="91"/>
      <c r="FI134" s="91"/>
      <c r="FJ134" s="91"/>
      <c r="FK134" s="91"/>
      <c r="FL134" s="91"/>
      <c r="FM134" s="91"/>
      <c r="FN134" s="91"/>
      <c r="FO134" s="91"/>
      <c r="FP134" s="91"/>
      <c r="FQ134" s="91"/>
      <c r="FR134" s="91"/>
      <c r="FS134" s="91"/>
      <c r="FT134" s="91"/>
      <c r="FU134" s="91"/>
      <c r="FV134" s="91"/>
      <c r="FW134" s="91"/>
      <c r="FX134" s="91"/>
      <c r="FY134" s="91"/>
      <c r="FZ134" s="91"/>
      <c r="GA134" s="91"/>
      <c r="GB134" s="91"/>
      <c r="GC134" s="91"/>
      <c r="GD134" s="91"/>
      <c r="GE134" s="91"/>
      <c r="GF134" s="91"/>
      <c r="GG134" s="91"/>
      <c r="GH134" s="91"/>
      <c r="GI134" s="91"/>
      <c r="GJ134" s="91"/>
      <c r="GK134" s="91"/>
      <c r="GL134" s="91"/>
      <c r="GM134" s="91"/>
      <c r="GN134" s="91"/>
      <c r="GO134" s="91"/>
      <c r="GP134" s="91"/>
      <c r="GQ134" s="91"/>
      <c r="GR134" s="91"/>
      <c r="GS134" s="91"/>
      <c r="GT134" s="91"/>
      <c r="GU134" s="91"/>
      <c r="GV134" s="91"/>
      <c r="GW134" s="91"/>
      <c r="GX134" s="91"/>
      <c r="GY134" s="91"/>
      <c r="GZ134" s="91"/>
      <c r="HA134" s="91"/>
      <c r="HB134" s="91"/>
      <c r="HC134" s="91"/>
      <c r="HD134" s="91"/>
      <c r="HE134" s="91"/>
      <c r="HF134" s="91"/>
      <c r="HG134" s="91"/>
      <c r="HH134" s="91"/>
      <c r="HI134" s="91"/>
      <c r="HJ134" s="91"/>
      <c r="HK134" s="91"/>
      <c r="HL134" s="91"/>
      <c r="HM134" s="91"/>
      <c r="HN134" s="91"/>
      <c r="HO134" s="91"/>
      <c r="HP134" s="91"/>
      <c r="HQ134" s="91"/>
      <c r="HR134" s="91"/>
      <c r="HS134" s="91"/>
      <c r="HT134" s="91"/>
      <c r="HU134" s="91"/>
      <c r="HV134" s="91"/>
      <c r="HW134" s="91"/>
      <c r="HX134" s="91"/>
      <c r="HY134" s="91"/>
      <c r="HZ134" s="91"/>
      <c r="IA134" s="91"/>
      <c r="IB134" s="91"/>
      <c r="IC134" s="91"/>
      <c r="ID134" s="91"/>
      <c r="IE134" s="91"/>
      <c r="IF134" s="91"/>
      <c r="IG134" s="91"/>
      <c r="IH134" s="91"/>
      <c r="II134" s="91"/>
      <c r="IJ134" s="91"/>
      <c r="IK134" s="91"/>
      <c r="IL134" s="91"/>
      <c r="IM134" s="91"/>
      <c r="IN134" s="91"/>
      <c r="IO134" s="91"/>
      <c r="IP134" s="91"/>
      <c r="IQ134" s="91"/>
      <c r="IR134" s="91"/>
      <c r="IS134" s="91"/>
      <c r="IT134" s="91"/>
      <c r="IU134" s="91"/>
      <c r="IV134" s="91"/>
      <c r="IW134" s="91"/>
      <c r="IX134" s="91"/>
      <c r="IY134" s="91"/>
      <c r="IZ134" s="91"/>
      <c r="JA134" s="91"/>
      <c r="JB134" s="91"/>
      <c r="JC134" s="91"/>
      <c r="JD134" s="91"/>
      <c r="JE134" s="91"/>
      <c r="JF134" s="91"/>
      <c r="JG134" s="91"/>
      <c r="JH134" s="91"/>
      <c r="JI134" s="91"/>
      <c r="JJ134" s="91"/>
      <c r="JK134" s="91"/>
      <c r="JL134" s="91"/>
      <c r="JM134" s="91"/>
      <c r="JN134" s="91"/>
      <c r="JO134" s="91"/>
      <c r="JP134" s="91"/>
      <c r="JQ134" s="91"/>
      <c r="JR134" s="91"/>
      <c r="JS134" s="91"/>
      <c r="JT134" s="91"/>
      <c r="JU134" s="91"/>
      <c r="JV134" s="91"/>
      <c r="JW134" s="91"/>
      <c r="JX134" s="91"/>
      <c r="JY134" s="91"/>
      <c r="JZ134" s="91"/>
      <c r="KA134" s="91"/>
      <c r="KB134" s="91"/>
      <c r="KC134" s="91"/>
      <c r="KD134" s="91"/>
      <c r="KE134" s="91"/>
      <c r="KF134" s="91"/>
      <c r="KG134" s="91"/>
      <c r="KH134" s="91"/>
      <c r="KI134" s="91"/>
      <c r="KJ134" s="91"/>
      <c r="KK134" s="91"/>
      <c r="KL134" s="91"/>
      <c r="KM134" s="91"/>
      <c r="KN134" s="91"/>
      <c r="KO134" s="91"/>
      <c r="KP134" s="91"/>
      <c r="KQ134" s="91"/>
      <c r="KR134" s="91"/>
      <c r="KS134" s="91"/>
      <c r="KT134" s="91"/>
      <c r="KU134" s="91"/>
      <c r="KV134" s="91"/>
      <c r="KW134" s="91"/>
      <c r="KX134" s="91"/>
      <c r="KY134" s="91"/>
      <c r="KZ134" s="91"/>
      <c r="LA134" s="91"/>
      <c r="LB134" s="91"/>
      <c r="LC134" s="91"/>
      <c r="LD134" s="91"/>
      <c r="LE134" s="91"/>
      <c r="LF134" s="91"/>
      <c r="LG134" s="91"/>
      <c r="LH134" s="91"/>
      <c r="LI134" s="91"/>
      <c r="LJ134" s="91"/>
      <c r="LK134" s="91"/>
      <c r="LL134" s="91"/>
      <c r="LM134" s="91"/>
      <c r="LN134" s="91"/>
      <c r="LO134" s="91"/>
      <c r="LP134" s="91"/>
      <c r="LQ134" s="91"/>
      <c r="LR134" s="91"/>
      <c r="LS134" s="91"/>
      <c r="LT134" s="91"/>
      <c r="LU134" s="91"/>
      <c r="LV134" s="91"/>
      <c r="LW134" s="91"/>
      <c r="LX134" s="91"/>
      <c r="LY134" s="91"/>
      <c r="LZ134" s="91"/>
      <c r="MA134" s="91"/>
      <c r="MB134" s="91"/>
      <c r="MC134" s="91"/>
      <c r="MD134" s="91"/>
      <c r="ME134" s="91"/>
      <c r="MF134" s="91"/>
      <c r="MG134" s="91"/>
      <c r="MH134" s="91"/>
      <c r="MI134" s="91"/>
      <c r="MJ134" s="91"/>
      <c r="MK134" s="91"/>
      <c r="ML134" s="91"/>
      <c r="MM134" s="91"/>
      <c r="MN134" s="91"/>
      <c r="MO134" s="91"/>
      <c r="MP134" s="91"/>
      <c r="MQ134" s="91"/>
      <c r="MR134" s="91"/>
      <c r="MS134" s="91"/>
      <c r="MT134" s="91"/>
      <c r="MU134" s="91"/>
      <c r="MV134" s="91"/>
      <c r="MW134" s="91"/>
      <c r="MX134" s="91"/>
      <c r="MY134" s="91"/>
      <c r="MZ134" s="91"/>
      <c r="NA134" s="91"/>
      <c r="NB134" s="91"/>
      <c r="NC134" s="91"/>
      <c r="ND134" s="91"/>
      <c r="NE134" s="91"/>
      <c r="NF134" s="91"/>
      <c r="NG134" s="91"/>
      <c r="NH134" s="91"/>
      <c r="NI134" s="91"/>
      <c r="NJ134" s="91"/>
      <c r="NK134" s="91"/>
      <c r="NL134" s="91"/>
      <c r="NM134" s="91"/>
      <c r="NN134" s="91"/>
      <c r="NO134" s="91"/>
      <c r="NP134" s="91"/>
      <c r="NQ134" s="91"/>
      <c r="NR134" s="91"/>
      <c r="NS134" s="91"/>
      <c r="NT134" s="91"/>
      <c r="NU134" s="91"/>
      <c r="NV134" s="91"/>
      <c r="NW134" s="91"/>
      <c r="NX134" s="91"/>
      <c r="NY134" s="91"/>
      <c r="NZ134" s="91"/>
      <c r="OA134" s="91"/>
      <c r="OB134" s="91"/>
      <c r="OC134" s="91"/>
      <c r="OD134" s="91"/>
      <c r="OE134" s="91"/>
      <c r="OF134" s="91"/>
      <c r="OG134" s="91"/>
      <c r="OH134" s="91"/>
      <c r="OI134" s="91"/>
      <c r="OJ134" s="91"/>
      <c r="OK134" s="91"/>
      <c r="OL134" s="91"/>
      <c r="OM134" s="91"/>
      <c r="ON134" s="91"/>
      <c r="OO134" s="91"/>
      <c r="OP134" s="91"/>
      <c r="OQ134" s="91"/>
      <c r="OR134" s="91"/>
      <c r="OS134" s="91"/>
      <c r="OT134" s="91"/>
      <c r="OU134" s="91"/>
      <c r="OV134" s="91"/>
      <c r="OW134" s="91"/>
      <c r="OX134" s="91"/>
      <c r="OY134" s="91"/>
      <c r="OZ134" s="91"/>
      <c r="PA134" s="91"/>
      <c r="PB134" s="91"/>
      <c r="PC134" s="91"/>
      <c r="PD134" s="91"/>
      <c r="PE134" s="91"/>
      <c r="PF134" s="91"/>
      <c r="PG134" s="91"/>
      <c r="PH134" s="91"/>
      <c r="PI134" s="91"/>
      <c r="PJ134" s="91"/>
      <c r="PK134" s="91"/>
      <c r="PL134" s="91"/>
      <c r="PM134" s="91"/>
      <c r="PN134" s="91"/>
      <c r="PO134" s="91"/>
      <c r="PP134" s="91"/>
      <c r="PQ134" s="91"/>
      <c r="PR134" s="91"/>
      <c r="PS134" s="91"/>
      <c r="PT134" s="91"/>
      <c r="PU134" s="91"/>
      <c r="PV134" s="91"/>
      <c r="PW134" s="91"/>
      <c r="PX134" s="91"/>
      <c r="PY134" s="91"/>
      <c r="PZ134" s="91"/>
      <c r="QA134" s="91"/>
      <c r="QB134" s="91"/>
      <c r="QC134" s="91"/>
      <c r="QD134" s="91"/>
      <c r="QE134" s="91"/>
      <c r="QF134" s="91"/>
      <c r="QG134" s="91"/>
      <c r="QH134" s="91"/>
      <c r="QI134" s="91"/>
      <c r="QJ134" s="91"/>
      <c r="QK134" s="91"/>
      <c r="QL134" s="91"/>
      <c r="QM134" s="91"/>
      <c r="QN134" s="91"/>
      <c r="QO134" s="91"/>
      <c r="QP134" s="91"/>
      <c r="QQ134" s="91"/>
      <c r="QR134" s="91"/>
      <c r="QS134" s="91"/>
      <c r="QT134" s="91"/>
      <c r="QU134" s="91"/>
      <c r="QV134" s="91"/>
      <c r="QW134" s="91"/>
      <c r="QX134" s="91"/>
      <c r="QY134" s="91"/>
      <c r="QZ134" s="91"/>
      <c r="RA134" s="91"/>
      <c r="RB134" s="91"/>
      <c r="RC134" s="91"/>
      <c r="RD134" s="91"/>
      <c r="RE134" s="91"/>
      <c r="RF134" s="91"/>
      <c r="RG134" s="91"/>
      <c r="RH134" s="91"/>
      <c r="RI134" s="91"/>
      <c r="RJ134" s="91"/>
      <c r="RK134" s="91"/>
      <c r="RL134" s="91"/>
      <c r="RM134" s="91"/>
      <c r="RN134" s="91"/>
      <c r="RO134" s="91"/>
      <c r="RP134" s="91"/>
      <c r="RQ134" s="91"/>
      <c r="RR134" s="91"/>
      <c r="RS134" s="91"/>
      <c r="RT134" s="91"/>
      <c r="RU134" s="91"/>
      <c r="RV134" s="91"/>
      <c r="RW134" s="91"/>
      <c r="RX134" s="91"/>
      <c r="RY134" s="91"/>
      <c r="RZ134" s="91"/>
      <c r="SA134" s="91"/>
      <c r="SB134" s="91"/>
      <c r="SC134" s="91"/>
      <c r="SD134" s="91"/>
      <c r="SE134" s="91"/>
      <c r="SF134" s="91"/>
      <c r="SG134" s="91"/>
      <c r="SH134" s="91"/>
      <c r="SI134" s="91"/>
      <c r="SJ134" s="91"/>
      <c r="SK134" s="91"/>
      <c r="SL134" s="91"/>
      <c r="SM134" s="91"/>
      <c r="SN134" s="91"/>
      <c r="SO134" s="91"/>
      <c r="SP134" s="91"/>
      <c r="SQ134" s="91"/>
      <c r="SR134" s="91"/>
      <c r="SS134" s="91"/>
      <c r="ST134" s="91"/>
      <c r="SU134" s="91"/>
      <c r="SV134" s="91"/>
      <c r="SW134" s="91"/>
      <c r="SX134" s="91"/>
      <c r="SY134" s="91"/>
      <c r="SZ134" s="91"/>
      <c r="TA134" s="91"/>
      <c r="TB134" s="91"/>
      <c r="TC134" s="91"/>
      <c r="TD134" s="91"/>
      <c r="TE134" s="91"/>
      <c r="TF134" s="91"/>
      <c r="TG134" s="91"/>
      <c r="TH134" s="91"/>
      <c r="TI134" s="91"/>
      <c r="TJ134" s="91"/>
      <c r="TK134" s="91"/>
      <c r="TL134" s="91"/>
      <c r="TM134" s="91"/>
      <c r="TN134" s="91"/>
      <c r="TO134" s="91"/>
      <c r="TP134" s="91"/>
      <c r="TQ134" s="91"/>
      <c r="TR134" s="91"/>
      <c r="TS134" s="91"/>
      <c r="TT134" s="91"/>
      <c r="TU134" s="91"/>
      <c r="TV134" s="91"/>
      <c r="TW134" s="91"/>
      <c r="TX134" s="91"/>
      <c r="TY134" s="91"/>
      <c r="TZ134" s="91"/>
      <c r="UA134" s="91"/>
      <c r="UB134" s="91"/>
      <c r="UC134" s="91"/>
      <c r="UD134" s="91"/>
      <c r="UE134" s="91"/>
      <c r="UF134" s="91"/>
      <c r="UG134" s="91"/>
      <c r="UH134" s="91"/>
      <c r="UI134" s="91"/>
      <c r="UJ134" s="91"/>
      <c r="UK134" s="91"/>
      <c r="UL134" s="91"/>
      <c r="UM134" s="91"/>
      <c r="UN134" s="91"/>
      <c r="UO134" s="91"/>
      <c r="UP134" s="91"/>
      <c r="UQ134" s="91"/>
      <c r="UR134" s="91"/>
      <c r="US134" s="91"/>
      <c r="UT134" s="91"/>
      <c r="UU134" s="91"/>
      <c r="UV134" s="91"/>
      <c r="UW134" s="91"/>
      <c r="UX134" s="91"/>
      <c r="UY134" s="91"/>
      <c r="UZ134" s="91"/>
      <c r="VA134" s="91"/>
      <c r="VB134" s="91"/>
      <c r="VC134" s="91"/>
      <c r="VD134" s="91"/>
      <c r="VE134" s="91"/>
      <c r="VF134" s="91"/>
      <c r="VG134" s="91"/>
      <c r="VH134" s="91"/>
      <c r="VI134" s="91"/>
      <c r="VJ134" s="91"/>
      <c r="VK134" s="91"/>
      <c r="VL134" s="91"/>
      <c r="VM134" s="91"/>
      <c r="VN134" s="91"/>
      <c r="VO134" s="91"/>
      <c r="VP134" s="91"/>
      <c r="VQ134" s="91"/>
      <c r="VR134" s="91"/>
      <c r="VS134" s="91"/>
      <c r="VT134" s="91"/>
      <c r="VU134" s="91"/>
      <c r="VV134" s="91"/>
      <c r="VW134" s="91"/>
      <c r="VX134" s="91"/>
      <c r="VY134" s="91"/>
      <c r="VZ134" s="91"/>
      <c r="WA134" s="91"/>
      <c r="WB134" s="91"/>
      <c r="WC134" s="91"/>
      <c r="WD134" s="91"/>
      <c r="WE134" s="91"/>
      <c r="WF134" s="91"/>
      <c r="WG134" s="91"/>
      <c r="WH134" s="91"/>
      <c r="WI134" s="91"/>
      <c r="WJ134" s="91"/>
      <c r="WK134" s="91"/>
      <c r="WL134" s="91"/>
      <c r="WM134" s="91"/>
      <c r="WN134" s="91"/>
      <c r="WO134" s="91"/>
      <c r="WP134" s="91"/>
      <c r="WQ134" s="91"/>
      <c r="WR134" s="91"/>
      <c r="WS134" s="91"/>
      <c r="WT134" s="91"/>
      <c r="WU134" s="91"/>
      <c r="WV134" s="91"/>
      <c r="WW134" s="91"/>
      <c r="WX134" s="91"/>
      <c r="WY134" s="91"/>
      <c r="WZ134" s="91"/>
      <c r="XA134" s="91"/>
      <c r="XB134" s="91"/>
      <c r="XC134" s="91"/>
      <c r="XD134" s="91"/>
      <c r="XE134" s="91"/>
      <c r="XF134" s="91"/>
      <c r="XG134" s="91"/>
      <c r="XH134" s="91"/>
      <c r="XI134" s="91"/>
      <c r="XJ134" s="91"/>
      <c r="XK134" s="91"/>
      <c r="XL134" s="91"/>
      <c r="XM134" s="91"/>
      <c r="XN134" s="91"/>
      <c r="XO134" s="91"/>
      <c r="XP134" s="91"/>
      <c r="XQ134" s="91"/>
      <c r="XR134" s="91"/>
      <c r="XS134" s="91"/>
      <c r="XT134" s="91"/>
      <c r="XU134" s="91"/>
      <c r="XV134" s="91"/>
      <c r="XW134" s="91"/>
      <c r="XX134" s="91"/>
      <c r="XY134" s="91"/>
      <c r="XZ134" s="91"/>
      <c r="YA134" s="91"/>
      <c r="YB134" s="91"/>
      <c r="YC134" s="91"/>
      <c r="YD134" s="91"/>
      <c r="YE134" s="91"/>
      <c r="YF134" s="91"/>
      <c r="YG134" s="91"/>
      <c r="YH134" s="91"/>
      <c r="YI134" s="91"/>
      <c r="YJ134" s="91"/>
      <c r="YK134" s="91"/>
      <c r="YL134" s="91"/>
      <c r="YM134" s="91"/>
      <c r="YN134" s="91"/>
      <c r="YO134" s="91"/>
      <c r="YP134" s="91"/>
      <c r="YQ134" s="91"/>
      <c r="YR134" s="91"/>
      <c r="YS134" s="91"/>
      <c r="YT134" s="91"/>
      <c r="YU134" s="91"/>
      <c r="YV134" s="91"/>
      <c r="YW134" s="91"/>
      <c r="YX134" s="91"/>
      <c r="YY134" s="91"/>
      <c r="YZ134" s="91"/>
      <c r="ZA134" s="91"/>
      <c r="ZB134" s="91"/>
      <c r="ZC134" s="91"/>
      <c r="ZD134" s="91"/>
      <c r="ZE134" s="91"/>
      <c r="ZF134" s="91"/>
      <c r="ZG134" s="91"/>
      <c r="ZH134" s="91"/>
      <c r="ZI134" s="91"/>
      <c r="ZJ134" s="91"/>
      <c r="ZK134" s="91"/>
      <c r="ZL134" s="91"/>
      <c r="ZM134" s="91"/>
      <c r="ZN134" s="91"/>
      <c r="ZO134" s="91"/>
      <c r="ZP134" s="91"/>
      <c r="ZQ134" s="91"/>
      <c r="ZR134" s="91"/>
      <c r="ZS134" s="91"/>
      <c r="ZT134" s="91"/>
      <c r="ZU134" s="91"/>
      <c r="ZV134" s="91"/>
      <c r="ZW134" s="91"/>
      <c r="ZX134" s="91"/>
      <c r="ZY134" s="91"/>
      <c r="ZZ134" s="91"/>
      <c r="AAA134" s="91"/>
      <c r="AAB134" s="91"/>
      <c r="AAC134" s="91"/>
      <c r="AAD134" s="91"/>
      <c r="AAE134" s="91"/>
      <c r="AAF134" s="91"/>
      <c r="AAG134" s="91"/>
      <c r="AAH134" s="91"/>
      <c r="AAI134" s="91"/>
      <c r="AAJ134" s="91"/>
      <c r="AAK134" s="91"/>
      <c r="AAL134" s="91"/>
      <c r="AAM134" s="91"/>
      <c r="AAN134" s="91"/>
      <c r="AAO134" s="91"/>
      <c r="AAP134" s="91"/>
      <c r="AAQ134" s="91"/>
      <c r="AAR134" s="91"/>
      <c r="AAS134" s="91"/>
      <c r="AAT134" s="91"/>
      <c r="AAU134" s="91"/>
      <c r="AAV134" s="91"/>
      <c r="AAW134" s="91"/>
      <c r="AAX134" s="91"/>
      <c r="AAY134" s="91"/>
      <c r="AAZ134" s="91"/>
      <c r="ABA134" s="91"/>
      <c r="ABB134" s="91"/>
      <c r="ABC134" s="91"/>
      <c r="ABD134" s="91"/>
      <c r="ABE134" s="91"/>
      <c r="ABF134" s="91"/>
      <c r="ABG134" s="91"/>
      <c r="ABH134" s="91"/>
      <c r="ABI134" s="91"/>
      <c r="ABJ134" s="91"/>
      <c r="ABK134" s="91"/>
      <c r="ABL134" s="91"/>
      <c r="ABM134" s="91"/>
      <c r="ABN134" s="91"/>
      <c r="ABO134" s="91"/>
      <c r="ABP134" s="91"/>
      <c r="ABQ134" s="91"/>
      <c r="ABR134" s="91"/>
      <c r="ABS134" s="91"/>
      <c r="ABT134" s="91"/>
      <c r="ABU134" s="91"/>
      <c r="ABV134" s="91"/>
      <c r="ABW134" s="91"/>
      <c r="ABX134" s="91"/>
      <c r="ABY134" s="91"/>
      <c r="ABZ134" s="91"/>
      <c r="ACA134" s="91"/>
      <c r="ACB134" s="91"/>
      <c r="ACC134" s="91"/>
      <c r="ACD134" s="91"/>
      <c r="ACE134" s="91"/>
      <c r="ACF134" s="91"/>
      <c r="ACG134" s="91"/>
      <c r="ACH134" s="91"/>
      <c r="ACI134" s="91"/>
      <c r="ACJ134" s="91"/>
      <c r="ACK134" s="91"/>
      <c r="ACL134" s="91"/>
      <c r="ACM134" s="91"/>
      <c r="ACN134" s="91"/>
      <c r="ACO134" s="91"/>
      <c r="ACP134" s="91"/>
      <c r="ACQ134" s="91"/>
      <c r="ACR134" s="91"/>
      <c r="ACS134" s="91"/>
      <c r="ACT134" s="91"/>
      <c r="ACU134" s="91"/>
      <c r="ACV134" s="91"/>
      <c r="ACW134" s="91"/>
      <c r="ACX134" s="91"/>
      <c r="ACY134" s="91"/>
      <c r="ACZ134" s="91"/>
      <c r="ADA134" s="91"/>
      <c r="ADB134" s="91"/>
      <c r="ADC134" s="91"/>
      <c r="ADD134" s="91"/>
      <c r="ADE134" s="91"/>
      <c r="ADF134" s="91"/>
      <c r="ADG134" s="91"/>
      <c r="ADH134" s="91"/>
      <c r="ADI134" s="91"/>
      <c r="ADJ134" s="91"/>
      <c r="ADK134" s="91"/>
      <c r="ADL134" s="91"/>
      <c r="ADM134" s="91"/>
      <c r="ADN134" s="91"/>
      <c r="ADO134" s="91"/>
      <c r="ADP134" s="91"/>
      <c r="ADQ134" s="91"/>
      <c r="ADR134" s="91"/>
      <c r="ADS134" s="91"/>
      <c r="ADT134" s="91"/>
      <c r="ADU134" s="91"/>
      <c r="ADV134" s="91"/>
      <c r="ADW134" s="91"/>
      <c r="ADX134" s="91"/>
      <c r="ADY134" s="91"/>
      <c r="ADZ134" s="91"/>
      <c r="AEA134" s="91"/>
      <c r="AEB134" s="91"/>
      <c r="AEC134" s="91"/>
      <c r="AED134" s="91"/>
      <c r="AEE134" s="91"/>
      <c r="AEF134" s="91"/>
      <c r="AEG134" s="91"/>
      <c r="AEH134" s="91"/>
      <c r="AEI134" s="91"/>
      <c r="AEJ134" s="91"/>
      <c r="AEK134" s="91"/>
      <c r="AEL134" s="91"/>
      <c r="AEM134" s="91"/>
      <c r="AEN134" s="91"/>
      <c r="AEO134" s="91"/>
      <c r="AEP134" s="91"/>
      <c r="AEQ134" s="91"/>
      <c r="AER134" s="91"/>
      <c r="AES134" s="91"/>
      <c r="AET134" s="91"/>
      <c r="AEU134" s="91"/>
      <c r="AEV134" s="91"/>
      <c r="AEW134" s="91"/>
      <c r="AEX134" s="91"/>
      <c r="AEY134" s="91"/>
      <c r="AEZ134" s="91"/>
      <c r="AFA134" s="91"/>
      <c r="AFB134" s="91"/>
      <c r="AFC134" s="91"/>
      <c r="AFD134" s="91"/>
      <c r="AFE134" s="91"/>
      <c r="AFF134" s="91"/>
      <c r="AFG134" s="91"/>
      <c r="AFH134" s="91"/>
      <c r="AFI134" s="91"/>
      <c r="AFJ134" s="91"/>
      <c r="AFK134" s="91"/>
      <c r="AFL134" s="91"/>
      <c r="AFM134" s="91"/>
      <c r="AFN134" s="91"/>
      <c r="AFO134" s="91"/>
      <c r="AFP134" s="91"/>
      <c r="AFQ134" s="91"/>
      <c r="AFR134" s="91"/>
      <c r="AFS134" s="91"/>
      <c r="AFT134" s="91"/>
      <c r="AFU134" s="91"/>
      <c r="AFV134" s="91"/>
      <c r="AFW134" s="91"/>
      <c r="AFX134" s="91"/>
      <c r="AFY134" s="91"/>
      <c r="AFZ134" s="91"/>
      <c r="AGA134" s="91"/>
      <c r="AGB134" s="91"/>
      <c r="AGC134" s="91"/>
      <c r="AGD134" s="91"/>
      <c r="AGE134" s="91"/>
      <c r="AGF134" s="91"/>
      <c r="AGG134" s="91"/>
      <c r="AGH134" s="91"/>
      <c r="AGI134" s="91"/>
      <c r="AGJ134" s="91"/>
      <c r="AGK134" s="91"/>
      <c r="AGL134" s="91"/>
      <c r="AGM134" s="91"/>
      <c r="AGN134" s="91"/>
      <c r="AGO134" s="91"/>
      <c r="AGP134" s="91"/>
      <c r="AGQ134" s="91"/>
      <c r="AGR134" s="91"/>
      <c r="AGS134" s="91"/>
      <c r="AGT134" s="91"/>
      <c r="AGU134" s="91"/>
      <c r="AGV134" s="91"/>
      <c r="AGW134" s="91"/>
      <c r="AGX134" s="91"/>
      <c r="AGY134" s="91"/>
      <c r="AGZ134" s="91"/>
      <c r="AHA134" s="91"/>
      <c r="AHB134" s="91"/>
      <c r="AHC134" s="91"/>
      <c r="AHD134" s="91"/>
      <c r="AHE134" s="91"/>
      <c r="AHF134" s="91"/>
      <c r="AHG134" s="91"/>
      <c r="AHH134" s="91"/>
      <c r="AHI134" s="91"/>
      <c r="AHJ134" s="91"/>
      <c r="AHK134" s="91"/>
      <c r="AHL134" s="91"/>
      <c r="AHM134" s="91"/>
      <c r="AHN134" s="91"/>
      <c r="AHO134" s="91"/>
      <c r="AHP134" s="91"/>
      <c r="AHQ134" s="91"/>
      <c r="AHR134" s="91"/>
      <c r="AHS134" s="91"/>
      <c r="AHT134" s="91"/>
      <c r="AHU134" s="91"/>
      <c r="AHV134" s="91"/>
      <c r="AHW134" s="91"/>
      <c r="AHX134" s="91"/>
      <c r="AHY134" s="91"/>
      <c r="AHZ134" s="91"/>
      <c r="AIA134" s="91"/>
      <c r="AIB134" s="91"/>
      <c r="AIC134" s="91"/>
      <c r="AID134" s="91"/>
      <c r="AIE134" s="91"/>
      <c r="AIF134" s="91"/>
      <c r="AIG134" s="91"/>
      <c r="AIH134" s="91"/>
      <c r="AII134" s="91"/>
      <c r="AIJ134" s="91"/>
      <c r="AIK134" s="91"/>
      <c r="AIL134" s="91"/>
      <c r="AIM134" s="91"/>
      <c r="AIN134" s="91"/>
      <c r="AIO134" s="91"/>
      <c r="AIP134" s="91"/>
      <c r="AIQ134" s="91"/>
      <c r="AIR134" s="91"/>
      <c r="AIS134" s="91"/>
      <c r="AIT134" s="91"/>
      <c r="AIU134" s="91"/>
      <c r="AIV134" s="91"/>
      <c r="AIW134" s="91"/>
      <c r="AIX134" s="91"/>
      <c r="AIY134" s="91"/>
      <c r="AIZ134" s="91"/>
      <c r="AJA134" s="91"/>
      <c r="AJB134" s="91"/>
      <c r="AJC134" s="91"/>
      <c r="AJD134" s="91"/>
      <c r="AJE134" s="91"/>
      <c r="AJF134" s="91"/>
      <c r="AJG134" s="91"/>
      <c r="AJH134" s="91"/>
      <c r="AJI134" s="91"/>
      <c r="AJJ134" s="91"/>
      <c r="AJK134" s="91"/>
      <c r="AJL134" s="91"/>
      <c r="AJM134" s="91"/>
      <c r="AJN134" s="91"/>
      <c r="AJO134" s="91"/>
      <c r="AJP134" s="91"/>
      <c r="AJQ134" s="91"/>
      <c r="AJR134" s="91"/>
      <c r="AJS134" s="91"/>
      <c r="AJT134" s="91"/>
      <c r="AJU134" s="91"/>
      <c r="AJV134" s="91"/>
      <c r="AJW134" s="91"/>
      <c r="AJX134" s="91"/>
      <c r="AJY134" s="91"/>
      <c r="AJZ134" s="91"/>
      <c r="AKA134" s="91"/>
      <c r="AKB134" s="91"/>
      <c r="AKC134" s="91"/>
      <c r="AKD134" s="91"/>
      <c r="AKE134" s="91"/>
      <c r="AKF134" s="91"/>
      <c r="AKG134" s="91"/>
      <c r="AKH134" s="91"/>
      <c r="AKI134" s="91"/>
      <c r="AKJ134" s="91"/>
      <c r="AKK134" s="91"/>
      <c r="AKL134" s="91"/>
      <c r="AKM134" s="91"/>
      <c r="AKN134" s="91"/>
      <c r="AKO134" s="91"/>
      <c r="AKP134" s="91"/>
      <c r="AKQ134" s="91"/>
      <c r="AKR134" s="91"/>
      <c r="AKS134" s="91"/>
      <c r="AKT134" s="91"/>
      <c r="AKU134" s="91"/>
      <c r="AKV134" s="91"/>
      <c r="AKW134" s="91"/>
      <c r="AKX134" s="91"/>
      <c r="AKY134" s="91"/>
      <c r="AKZ134" s="91"/>
      <c r="ALA134" s="91"/>
      <c r="ALB134" s="91"/>
      <c r="ALC134" s="91"/>
      <c r="ALD134" s="91"/>
      <c r="ALE134" s="91"/>
      <c r="ALF134" s="91"/>
      <c r="ALG134" s="91"/>
      <c r="ALH134" s="91"/>
      <c r="ALI134" s="91"/>
      <c r="ALJ134" s="91"/>
      <c r="ALK134" s="91"/>
      <c r="ALL134" s="91"/>
      <c r="ALM134" s="91"/>
      <c r="ALN134" s="91"/>
      <c r="ALO134" s="91"/>
      <c r="ALP134" s="91"/>
      <c r="ALQ134" s="91"/>
      <c r="ALR134" s="91"/>
      <c r="ALS134" s="91"/>
      <c r="ALT134" s="91"/>
      <c r="ALU134" s="91"/>
      <c r="ALV134" s="91"/>
      <c r="ALW134" s="91"/>
      <c r="ALX134" s="91"/>
      <c r="ALY134" s="91"/>
      <c r="ALZ134" s="91"/>
      <c r="AMA134" s="91"/>
      <c r="AMB134" s="91"/>
      <c r="AMC134" s="91"/>
      <c r="AMD134" s="91"/>
      <c r="AME134" s="91"/>
      <c r="AMF134" s="91"/>
      <c r="AMG134" s="91"/>
      <c r="AMH134" s="91"/>
    </row>
    <row r="135" spans="1:1022" s="39" customFormat="1" ht="12.75" customHeight="1" x14ac:dyDescent="0.2">
      <c r="A135" s="94"/>
      <c r="B135" s="98" t="s">
        <v>41</v>
      </c>
      <c r="C135" s="99"/>
      <c r="D135" s="99"/>
      <c r="E135" s="99"/>
      <c r="F135" s="99"/>
      <c r="G135" s="99"/>
      <c r="H135" s="99"/>
      <c r="I135" s="99"/>
      <c r="J135" s="99"/>
      <c r="K135" s="54"/>
    </row>
    <row r="136" spans="1:1022" s="39" customFormat="1" ht="15" customHeight="1" x14ac:dyDescent="0.2">
      <c r="A136" s="91"/>
      <c r="B136" s="105" t="s">
        <v>49</v>
      </c>
      <c r="C136" s="105"/>
      <c r="D136" s="105"/>
      <c r="E136" s="105"/>
      <c r="F136" s="105"/>
      <c r="G136" s="105"/>
      <c r="H136" s="105"/>
      <c r="I136" s="105"/>
      <c r="J136" s="105"/>
      <c r="K136" s="54"/>
    </row>
    <row r="137" spans="1:1022" ht="15" customHeight="1" x14ac:dyDescent="0.2">
      <c r="A137" s="91"/>
      <c r="B137" s="190" t="s">
        <v>682</v>
      </c>
      <c r="C137" s="105"/>
      <c r="D137" s="105"/>
      <c r="E137" s="105"/>
      <c r="F137" s="105"/>
      <c r="G137" s="105"/>
      <c r="H137" s="105"/>
      <c r="I137" s="105"/>
      <c r="J137" s="105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92"/>
      <c r="CO137" s="92"/>
      <c r="CP137" s="92"/>
      <c r="CQ137" s="92"/>
      <c r="CR137" s="92"/>
      <c r="CS137" s="92"/>
      <c r="CT137" s="92"/>
      <c r="CU137" s="92"/>
      <c r="CV137" s="92"/>
      <c r="CW137" s="92"/>
      <c r="CX137" s="92"/>
      <c r="CY137" s="92"/>
      <c r="CZ137" s="92"/>
      <c r="DA137" s="92"/>
      <c r="DB137" s="92"/>
      <c r="DC137" s="92"/>
      <c r="DD137" s="92"/>
      <c r="DE137" s="92"/>
      <c r="DF137" s="92"/>
      <c r="DG137" s="92"/>
      <c r="DH137" s="92"/>
      <c r="DI137" s="92"/>
      <c r="DJ137" s="92"/>
      <c r="DK137" s="92"/>
      <c r="DL137" s="92"/>
      <c r="DM137" s="92"/>
      <c r="DN137" s="92"/>
      <c r="DO137" s="92"/>
      <c r="DP137" s="92"/>
      <c r="DQ137" s="92"/>
      <c r="DR137" s="92"/>
      <c r="DS137" s="92"/>
      <c r="DT137" s="92"/>
      <c r="DU137" s="92"/>
      <c r="DV137" s="92"/>
      <c r="DW137" s="92"/>
      <c r="DX137" s="92"/>
      <c r="DY137" s="92"/>
      <c r="DZ137" s="92"/>
      <c r="EA137" s="92"/>
      <c r="EB137" s="92"/>
      <c r="EC137" s="92"/>
      <c r="ED137" s="92"/>
      <c r="EE137" s="92"/>
      <c r="EF137" s="92"/>
      <c r="EG137" s="92"/>
      <c r="EH137" s="92"/>
      <c r="EI137" s="92"/>
      <c r="EJ137" s="92"/>
      <c r="EK137" s="92"/>
      <c r="EL137" s="92"/>
      <c r="EM137" s="92"/>
      <c r="EN137" s="92"/>
      <c r="EO137" s="92"/>
      <c r="EP137" s="92"/>
      <c r="EQ137" s="92"/>
      <c r="ER137" s="92"/>
      <c r="ES137" s="92"/>
      <c r="ET137" s="92"/>
      <c r="EU137" s="92"/>
      <c r="EV137" s="92"/>
      <c r="EW137" s="92"/>
      <c r="EX137" s="92"/>
      <c r="EY137" s="92"/>
      <c r="EZ137" s="92"/>
      <c r="FA137" s="92"/>
      <c r="FB137" s="92"/>
      <c r="FC137" s="92"/>
      <c r="FD137" s="92"/>
      <c r="FE137" s="92"/>
      <c r="FF137" s="92"/>
      <c r="FG137" s="92"/>
      <c r="FH137" s="92"/>
      <c r="FI137" s="92"/>
      <c r="FJ137" s="92"/>
      <c r="FK137" s="92"/>
      <c r="FL137" s="92"/>
      <c r="FM137" s="92"/>
      <c r="FN137" s="92"/>
      <c r="FO137" s="92"/>
      <c r="FP137" s="92"/>
      <c r="FQ137" s="92"/>
      <c r="FR137" s="92"/>
      <c r="FS137" s="92"/>
      <c r="FT137" s="92"/>
      <c r="FU137" s="92"/>
      <c r="FV137" s="92"/>
      <c r="FW137" s="92"/>
      <c r="FX137" s="92"/>
      <c r="FY137" s="92"/>
      <c r="FZ137" s="92"/>
      <c r="GA137" s="92"/>
      <c r="GB137" s="92"/>
      <c r="GC137" s="92"/>
      <c r="GD137" s="92"/>
      <c r="GE137" s="92"/>
      <c r="GF137" s="92"/>
      <c r="GG137" s="92"/>
      <c r="GH137" s="92"/>
      <c r="GI137" s="92"/>
      <c r="GJ137" s="92"/>
      <c r="GK137" s="92"/>
      <c r="GL137" s="92"/>
      <c r="GM137" s="92"/>
      <c r="GN137" s="92"/>
      <c r="GO137" s="92"/>
      <c r="GP137" s="92"/>
      <c r="GQ137" s="92"/>
      <c r="GR137" s="92"/>
      <c r="GS137" s="92"/>
      <c r="GT137" s="92"/>
      <c r="GU137" s="92"/>
      <c r="GV137" s="92"/>
      <c r="GW137" s="92"/>
      <c r="GX137" s="92"/>
      <c r="GY137" s="92"/>
      <c r="GZ137" s="92"/>
      <c r="HA137" s="92"/>
      <c r="HB137" s="92"/>
      <c r="HC137" s="92"/>
      <c r="HD137" s="92"/>
      <c r="HE137" s="92"/>
      <c r="HF137" s="92"/>
      <c r="HG137" s="92"/>
      <c r="HH137" s="92"/>
      <c r="HI137" s="92"/>
      <c r="HJ137" s="92"/>
      <c r="HK137" s="92"/>
      <c r="HL137" s="92"/>
      <c r="HM137" s="92"/>
      <c r="HN137" s="92"/>
      <c r="HO137" s="92"/>
      <c r="HP137" s="92"/>
      <c r="HQ137" s="92"/>
      <c r="HR137" s="92"/>
      <c r="HS137" s="92"/>
      <c r="HT137" s="92"/>
      <c r="HU137" s="92"/>
      <c r="HV137" s="92"/>
      <c r="HW137" s="92"/>
      <c r="HX137" s="92"/>
      <c r="HY137" s="92"/>
      <c r="HZ137" s="92"/>
      <c r="IA137" s="92"/>
      <c r="IB137" s="92"/>
      <c r="IC137" s="92"/>
      <c r="ID137" s="92"/>
      <c r="IE137" s="92"/>
      <c r="IF137" s="92"/>
      <c r="IG137" s="92"/>
      <c r="IH137" s="92"/>
      <c r="II137" s="92"/>
      <c r="IJ137" s="92"/>
      <c r="IK137" s="92"/>
      <c r="IL137" s="92"/>
      <c r="IM137" s="92"/>
      <c r="IN137" s="92"/>
      <c r="IO137" s="92"/>
      <c r="IP137" s="92"/>
      <c r="IQ137" s="92"/>
      <c r="IR137" s="92"/>
      <c r="IS137" s="92"/>
      <c r="IT137" s="92"/>
      <c r="IU137" s="92"/>
      <c r="IV137" s="92"/>
      <c r="IW137" s="92"/>
      <c r="IX137" s="92"/>
      <c r="IY137" s="92"/>
      <c r="IZ137" s="92"/>
      <c r="JA137" s="92"/>
      <c r="JB137" s="92"/>
      <c r="JC137" s="92"/>
      <c r="JD137" s="92"/>
      <c r="JE137" s="92"/>
      <c r="JF137" s="92"/>
      <c r="JG137" s="92"/>
      <c r="JH137" s="92"/>
      <c r="JI137" s="92"/>
      <c r="JJ137" s="92"/>
      <c r="JK137" s="92"/>
      <c r="JL137" s="92"/>
      <c r="JM137" s="92"/>
      <c r="JN137" s="92"/>
      <c r="JO137" s="92"/>
      <c r="JP137" s="92"/>
      <c r="JQ137" s="92"/>
      <c r="JR137" s="92"/>
      <c r="JS137" s="92"/>
      <c r="JT137" s="92"/>
      <c r="JU137" s="92"/>
      <c r="JV137" s="92"/>
      <c r="JW137" s="92"/>
      <c r="JX137" s="92"/>
      <c r="JY137" s="92"/>
      <c r="JZ137" s="92"/>
      <c r="KA137" s="92"/>
      <c r="KB137" s="92"/>
      <c r="KC137" s="92"/>
      <c r="KD137" s="92"/>
      <c r="KE137" s="92"/>
      <c r="KF137" s="92"/>
      <c r="KG137" s="92"/>
      <c r="KH137" s="92"/>
      <c r="KI137" s="92"/>
      <c r="KJ137" s="92"/>
      <c r="KK137" s="92"/>
      <c r="KL137" s="92"/>
      <c r="KM137" s="92"/>
      <c r="KN137" s="92"/>
      <c r="KO137" s="92"/>
      <c r="KP137" s="92"/>
      <c r="KQ137" s="92"/>
      <c r="KR137" s="92"/>
      <c r="KS137" s="92"/>
      <c r="KT137" s="92"/>
      <c r="KU137" s="92"/>
      <c r="KV137" s="92"/>
      <c r="KW137" s="92"/>
      <c r="KX137" s="92"/>
      <c r="KY137" s="92"/>
      <c r="KZ137" s="92"/>
      <c r="LA137" s="92"/>
      <c r="LB137" s="92"/>
      <c r="LC137" s="92"/>
      <c r="LD137" s="92"/>
      <c r="LE137" s="92"/>
      <c r="LF137" s="92"/>
      <c r="LG137" s="92"/>
      <c r="LH137" s="92"/>
      <c r="LI137" s="92"/>
      <c r="LJ137" s="92"/>
      <c r="LK137" s="92"/>
      <c r="LL137" s="92"/>
      <c r="LM137" s="92"/>
      <c r="LN137" s="92"/>
      <c r="LO137" s="92"/>
      <c r="LP137" s="92"/>
      <c r="LQ137" s="92"/>
      <c r="LR137" s="92"/>
      <c r="LS137" s="92"/>
      <c r="LT137" s="92"/>
      <c r="LU137" s="92"/>
      <c r="LV137" s="92"/>
      <c r="LW137" s="92"/>
      <c r="LX137" s="92"/>
      <c r="LY137" s="92"/>
      <c r="LZ137" s="92"/>
      <c r="MA137" s="92"/>
      <c r="MB137" s="92"/>
      <c r="MC137" s="92"/>
      <c r="MD137" s="92"/>
      <c r="ME137" s="92"/>
      <c r="MF137" s="92"/>
      <c r="MG137" s="92"/>
      <c r="MH137" s="92"/>
      <c r="MI137" s="92"/>
      <c r="MJ137" s="92"/>
      <c r="MK137" s="92"/>
      <c r="ML137" s="92"/>
      <c r="MM137" s="92"/>
      <c r="MN137" s="92"/>
      <c r="MO137" s="92"/>
      <c r="MP137" s="92"/>
      <c r="MQ137" s="92"/>
      <c r="MR137" s="92"/>
      <c r="MS137" s="92"/>
      <c r="MT137" s="92"/>
      <c r="MU137" s="92"/>
      <c r="MV137" s="92"/>
      <c r="MW137" s="92"/>
      <c r="MX137" s="92"/>
      <c r="MY137" s="92"/>
      <c r="MZ137" s="92"/>
      <c r="NA137" s="92"/>
      <c r="NB137" s="92"/>
      <c r="NC137" s="92"/>
      <c r="ND137" s="92"/>
      <c r="NE137" s="92"/>
      <c r="NF137" s="92"/>
      <c r="NG137" s="92"/>
      <c r="NH137" s="92"/>
      <c r="NI137" s="92"/>
      <c r="NJ137" s="92"/>
      <c r="NK137" s="92"/>
      <c r="NL137" s="92"/>
      <c r="NM137" s="92"/>
      <c r="NN137" s="92"/>
      <c r="NO137" s="92"/>
      <c r="NP137" s="92"/>
      <c r="NQ137" s="92"/>
      <c r="NR137" s="92"/>
      <c r="NS137" s="92"/>
      <c r="NT137" s="92"/>
      <c r="NU137" s="92"/>
      <c r="NV137" s="92"/>
      <c r="NW137" s="92"/>
      <c r="NX137" s="92"/>
      <c r="NY137" s="92"/>
      <c r="NZ137" s="92"/>
      <c r="OA137" s="92"/>
      <c r="OB137" s="92"/>
      <c r="OC137" s="92"/>
      <c r="OD137" s="92"/>
      <c r="OE137" s="92"/>
      <c r="OF137" s="92"/>
      <c r="OG137" s="92"/>
      <c r="OH137" s="92"/>
      <c r="OI137" s="92"/>
      <c r="OJ137" s="92"/>
      <c r="OK137" s="92"/>
      <c r="OL137" s="92"/>
      <c r="OM137" s="92"/>
      <c r="ON137" s="92"/>
      <c r="OO137" s="92"/>
      <c r="OP137" s="92"/>
      <c r="OQ137" s="92"/>
      <c r="OR137" s="92"/>
      <c r="OS137" s="92"/>
      <c r="OT137" s="92"/>
      <c r="OU137" s="92"/>
      <c r="OV137" s="92"/>
      <c r="OW137" s="92"/>
      <c r="OX137" s="92"/>
      <c r="OY137" s="92"/>
      <c r="OZ137" s="92"/>
      <c r="PA137" s="92"/>
      <c r="PB137" s="92"/>
      <c r="PC137" s="92"/>
      <c r="PD137" s="92"/>
      <c r="PE137" s="92"/>
      <c r="PF137" s="92"/>
      <c r="PG137" s="92"/>
      <c r="PH137" s="92"/>
      <c r="PI137" s="92"/>
      <c r="PJ137" s="92"/>
      <c r="PK137" s="92"/>
      <c r="PL137" s="92"/>
      <c r="PM137" s="92"/>
      <c r="PN137" s="92"/>
      <c r="PO137" s="92"/>
      <c r="PP137" s="92"/>
      <c r="PQ137" s="92"/>
      <c r="PR137" s="92"/>
      <c r="PS137" s="92"/>
      <c r="PT137" s="92"/>
      <c r="PU137" s="92"/>
      <c r="PV137" s="92"/>
      <c r="PW137" s="92"/>
      <c r="PX137" s="92"/>
      <c r="PY137" s="92"/>
      <c r="PZ137" s="92"/>
      <c r="QA137" s="92"/>
      <c r="QB137" s="92"/>
      <c r="QC137" s="92"/>
      <c r="QD137" s="92"/>
      <c r="QE137" s="92"/>
      <c r="QF137" s="92"/>
      <c r="QG137" s="92"/>
      <c r="QH137" s="92"/>
      <c r="QI137" s="92"/>
      <c r="QJ137" s="92"/>
      <c r="QK137" s="92"/>
      <c r="QL137" s="92"/>
      <c r="QM137" s="92"/>
      <c r="QN137" s="92"/>
      <c r="QO137" s="92"/>
      <c r="QP137" s="92"/>
      <c r="QQ137" s="92"/>
      <c r="QR137" s="92"/>
      <c r="QS137" s="92"/>
      <c r="QT137" s="92"/>
      <c r="QU137" s="92"/>
      <c r="QV137" s="92"/>
      <c r="QW137" s="92"/>
      <c r="QX137" s="92"/>
      <c r="QY137" s="92"/>
      <c r="QZ137" s="92"/>
      <c r="RA137" s="92"/>
      <c r="RB137" s="92"/>
      <c r="RC137" s="92"/>
      <c r="RD137" s="92"/>
      <c r="RE137" s="92"/>
      <c r="RF137" s="92"/>
      <c r="RG137" s="92"/>
      <c r="RH137" s="92"/>
      <c r="RI137" s="92"/>
      <c r="RJ137" s="92"/>
      <c r="RK137" s="92"/>
      <c r="RL137" s="92"/>
      <c r="RM137" s="92"/>
      <c r="RN137" s="92"/>
      <c r="RO137" s="92"/>
      <c r="RP137" s="92"/>
      <c r="RQ137" s="92"/>
      <c r="RR137" s="92"/>
      <c r="RS137" s="92"/>
      <c r="RT137" s="92"/>
      <c r="RU137" s="92"/>
      <c r="RV137" s="92"/>
      <c r="RW137" s="92"/>
      <c r="RX137" s="92"/>
      <c r="RY137" s="92"/>
      <c r="RZ137" s="92"/>
      <c r="SA137" s="92"/>
      <c r="SB137" s="92"/>
      <c r="SC137" s="92"/>
      <c r="SD137" s="92"/>
      <c r="SE137" s="92"/>
      <c r="SF137" s="92"/>
      <c r="SG137" s="92"/>
      <c r="SH137" s="92"/>
      <c r="SI137" s="92"/>
      <c r="SJ137" s="92"/>
      <c r="SK137" s="92"/>
      <c r="SL137" s="92"/>
      <c r="SM137" s="92"/>
      <c r="SN137" s="92"/>
      <c r="SO137" s="92"/>
      <c r="SP137" s="92"/>
      <c r="SQ137" s="92"/>
      <c r="SR137" s="92"/>
      <c r="SS137" s="92"/>
      <c r="ST137" s="92"/>
      <c r="SU137" s="92"/>
      <c r="SV137" s="92"/>
      <c r="SW137" s="92"/>
      <c r="SX137" s="92"/>
      <c r="SY137" s="92"/>
      <c r="SZ137" s="92"/>
      <c r="TA137" s="92"/>
      <c r="TB137" s="92"/>
      <c r="TC137" s="92"/>
      <c r="TD137" s="92"/>
      <c r="TE137" s="92"/>
      <c r="TF137" s="92"/>
      <c r="TG137" s="92"/>
      <c r="TH137" s="92"/>
      <c r="TI137" s="92"/>
      <c r="TJ137" s="92"/>
      <c r="TK137" s="92"/>
      <c r="TL137" s="92"/>
      <c r="TM137" s="92"/>
      <c r="TN137" s="92"/>
      <c r="TO137" s="92"/>
      <c r="TP137" s="92"/>
      <c r="TQ137" s="92"/>
      <c r="TR137" s="92"/>
      <c r="TS137" s="92"/>
      <c r="TT137" s="92"/>
      <c r="TU137" s="92"/>
      <c r="TV137" s="92"/>
      <c r="TW137" s="92"/>
      <c r="TX137" s="92"/>
      <c r="TY137" s="92"/>
      <c r="TZ137" s="92"/>
      <c r="UA137" s="92"/>
      <c r="UB137" s="92"/>
      <c r="UC137" s="92"/>
      <c r="UD137" s="92"/>
      <c r="UE137" s="92"/>
      <c r="UF137" s="92"/>
      <c r="UG137" s="92"/>
      <c r="UH137" s="92"/>
      <c r="UI137" s="92"/>
      <c r="UJ137" s="92"/>
      <c r="UK137" s="92"/>
      <c r="UL137" s="92"/>
      <c r="UM137" s="92"/>
      <c r="UN137" s="92"/>
      <c r="UO137" s="92"/>
      <c r="UP137" s="92"/>
      <c r="UQ137" s="92"/>
      <c r="UR137" s="92"/>
      <c r="US137" s="92"/>
      <c r="UT137" s="92"/>
      <c r="UU137" s="92"/>
      <c r="UV137" s="92"/>
      <c r="UW137" s="92"/>
      <c r="UX137" s="92"/>
      <c r="UY137" s="92"/>
      <c r="UZ137" s="92"/>
      <c r="VA137" s="92"/>
      <c r="VB137" s="92"/>
      <c r="VC137" s="92"/>
      <c r="VD137" s="92"/>
      <c r="VE137" s="92"/>
      <c r="VF137" s="92"/>
      <c r="VG137" s="92"/>
      <c r="VH137" s="92"/>
      <c r="VI137" s="92"/>
      <c r="VJ137" s="92"/>
      <c r="VK137" s="92"/>
      <c r="VL137" s="92"/>
      <c r="VM137" s="92"/>
      <c r="VN137" s="92"/>
      <c r="VO137" s="92"/>
      <c r="VP137" s="92"/>
      <c r="VQ137" s="92"/>
      <c r="VR137" s="92"/>
      <c r="VS137" s="92"/>
      <c r="VT137" s="92"/>
      <c r="VU137" s="92"/>
      <c r="VV137" s="92"/>
      <c r="VW137" s="92"/>
      <c r="VX137" s="92"/>
      <c r="VY137" s="92"/>
      <c r="VZ137" s="92"/>
      <c r="WA137" s="92"/>
      <c r="WB137" s="92"/>
      <c r="WC137" s="92"/>
      <c r="WD137" s="92"/>
      <c r="WE137" s="92"/>
      <c r="WF137" s="92"/>
      <c r="WG137" s="92"/>
      <c r="WH137" s="92"/>
      <c r="WI137" s="92"/>
      <c r="WJ137" s="92"/>
      <c r="WK137" s="92"/>
      <c r="WL137" s="92"/>
      <c r="WM137" s="92"/>
      <c r="WN137" s="92"/>
      <c r="WO137" s="92"/>
      <c r="WP137" s="92"/>
      <c r="WQ137" s="92"/>
      <c r="WR137" s="92"/>
      <c r="WS137" s="92"/>
      <c r="WT137" s="92"/>
      <c r="WU137" s="92"/>
      <c r="WV137" s="92"/>
      <c r="WW137" s="92"/>
      <c r="WX137" s="92"/>
      <c r="WY137" s="92"/>
      <c r="WZ137" s="92"/>
      <c r="XA137" s="92"/>
      <c r="XB137" s="92"/>
      <c r="XC137" s="92"/>
      <c r="XD137" s="92"/>
      <c r="XE137" s="92"/>
      <c r="XF137" s="92"/>
      <c r="XG137" s="92"/>
      <c r="XH137" s="92"/>
      <c r="XI137" s="92"/>
      <c r="XJ137" s="92"/>
      <c r="XK137" s="92"/>
      <c r="XL137" s="92"/>
      <c r="XM137" s="92"/>
      <c r="XN137" s="92"/>
      <c r="XO137" s="92"/>
      <c r="XP137" s="92"/>
      <c r="XQ137" s="92"/>
      <c r="XR137" s="92"/>
      <c r="XS137" s="92"/>
      <c r="XT137" s="92"/>
      <c r="XU137" s="92"/>
      <c r="XV137" s="92"/>
      <c r="XW137" s="92"/>
      <c r="XX137" s="92"/>
      <c r="XY137" s="92"/>
      <c r="XZ137" s="92"/>
      <c r="YA137" s="92"/>
      <c r="YB137" s="92"/>
      <c r="YC137" s="92"/>
      <c r="YD137" s="92"/>
      <c r="YE137" s="92"/>
      <c r="YF137" s="92"/>
      <c r="YG137" s="92"/>
      <c r="YH137" s="92"/>
      <c r="YI137" s="92"/>
      <c r="YJ137" s="92"/>
      <c r="YK137" s="92"/>
      <c r="YL137" s="92"/>
      <c r="YM137" s="92"/>
      <c r="YN137" s="92"/>
      <c r="YO137" s="92"/>
      <c r="YP137" s="92"/>
      <c r="YQ137" s="92"/>
      <c r="YR137" s="92"/>
      <c r="YS137" s="92"/>
      <c r="YT137" s="92"/>
      <c r="YU137" s="92"/>
      <c r="YV137" s="92"/>
      <c r="YW137" s="92"/>
      <c r="YX137" s="92"/>
      <c r="YY137" s="92"/>
      <c r="YZ137" s="92"/>
      <c r="ZA137" s="92"/>
      <c r="ZB137" s="92"/>
      <c r="ZC137" s="92"/>
      <c r="ZD137" s="92"/>
      <c r="ZE137" s="92"/>
      <c r="ZF137" s="92"/>
      <c r="ZG137" s="92"/>
      <c r="ZH137" s="92"/>
      <c r="ZI137" s="92"/>
      <c r="ZJ137" s="92"/>
      <c r="ZK137" s="92"/>
      <c r="ZL137" s="92"/>
      <c r="ZM137" s="92"/>
      <c r="ZN137" s="92"/>
      <c r="ZO137" s="92"/>
      <c r="ZP137" s="92"/>
      <c r="ZQ137" s="92"/>
      <c r="ZR137" s="92"/>
      <c r="ZS137" s="92"/>
      <c r="ZT137" s="92"/>
      <c r="ZU137" s="92"/>
      <c r="ZV137" s="92"/>
      <c r="ZW137" s="92"/>
      <c r="ZX137" s="92"/>
      <c r="ZY137" s="92"/>
      <c r="ZZ137" s="92"/>
      <c r="AAA137" s="92"/>
      <c r="AAB137" s="92"/>
      <c r="AAC137" s="92"/>
      <c r="AAD137" s="92"/>
      <c r="AAE137" s="92"/>
      <c r="AAF137" s="92"/>
      <c r="AAG137" s="92"/>
      <c r="AAH137" s="92"/>
      <c r="AAI137" s="92"/>
      <c r="AAJ137" s="92"/>
      <c r="AAK137" s="92"/>
      <c r="AAL137" s="92"/>
      <c r="AAM137" s="92"/>
      <c r="AAN137" s="92"/>
      <c r="AAO137" s="92"/>
      <c r="AAP137" s="92"/>
      <c r="AAQ137" s="92"/>
      <c r="AAR137" s="92"/>
      <c r="AAS137" s="92"/>
      <c r="AAT137" s="92"/>
      <c r="AAU137" s="92"/>
      <c r="AAV137" s="92"/>
      <c r="AAW137" s="92"/>
      <c r="AAX137" s="92"/>
      <c r="AAY137" s="92"/>
      <c r="AAZ137" s="92"/>
      <c r="ABA137" s="92"/>
      <c r="ABB137" s="92"/>
      <c r="ABC137" s="92"/>
      <c r="ABD137" s="92"/>
      <c r="ABE137" s="92"/>
      <c r="ABF137" s="92"/>
      <c r="ABG137" s="92"/>
      <c r="ABH137" s="92"/>
      <c r="ABI137" s="92"/>
      <c r="ABJ137" s="92"/>
      <c r="ABK137" s="92"/>
      <c r="ABL137" s="92"/>
      <c r="ABM137" s="92"/>
      <c r="ABN137" s="92"/>
      <c r="ABO137" s="92"/>
      <c r="ABP137" s="92"/>
      <c r="ABQ137" s="92"/>
      <c r="ABR137" s="92"/>
      <c r="ABS137" s="92"/>
      <c r="ABT137" s="92"/>
      <c r="ABU137" s="92"/>
      <c r="ABV137" s="92"/>
      <c r="ABW137" s="92"/>
      <c r="ABX137" s="92"/>
      <c r="ABY137" s="92"/>
      <c r="ABZ137" s="92"/>
      <c r="ACA137" s="92"/>
      <c r="ACB137" s="92"/>
      <c r="ACC137" s="92"/>
      <c r="ACD137" s="92"/>
      <c r="ACE137" s="92"/>
      <c r="ACF137" s="92"/>
      <c r="ACG137" s="92"/>
      <c r="ACH137" s="92"/>
      <c r="ACI137" s="92"/>
      <c r="ACJ137" s="92"/>
      <c r="ACK137" s="92"/>
      <c r="ACL137" s="92"/>
      <c r="ACM137" s="92"/>
      <c r="ACN137" s="92"/>
      <c r="ACO137" s="92"/>
      <c r="ACP137" s="92"/>
      <c r="ACQ137" s="92"/>
      <c r="ACR137" s="92"/>
      <c r="ACS137" s="92"/>
      <c r="ACT137" s="92"/>
      <c r="ACU137" s="92"/>
      <c r="ACV137" s="92"/>
      <c r="ACW137" s="92"/>
      <c r="ACX137" s="92"/>
      <c r="ACY137" s="92"/>
      <c r="ACZ137" s="92"/>
      <c r="ADA137" s="92"/>
      <c r="ADB137" s="92"/>
      <c r="ADC137" s="92"/>
      <c r="ADD137" s="92"/>
      <c r="ADE137" s="92"/>
      <c r="ADF137" s="92"/>
      <c r="ADG137" s="92"/>
      <c r="ADH137" s="92"/>
      <c r="ADI137" s="92"/>
      <c r="ADJ137" s="92"/>
      <c r="ADK137" s="92"/>
      <c r="ADL137" s="92"/>
      <c r="ADM137" s="92"/>
      <c r="ADN137" s="92"/>
      <c r="ADO137" s="92"/>
      <c r="ADP137" s="92"/>
      <c r="ADQ137" s="92"/>
      <c r="ADR137" s="92"/>
      <c r="ADS137" s="92"/>
      <c r="ADT137" s="92"/>
      <c r="ADU137" s="92"/>
      <c r="ADV137" s="92"/>
      <c r="ADW137" s="92"/>
      <c r="ADX137" s="92"/>
      <c r="ADY137" s="92"/>
      <c r="ADZ137" s="92"/>
      <c r="AEA137" s="92"/>
      <c r="AEB137" s="92"/>
      <c r="AEC137" s="92"/>
      <c r="AED137" s="92"/>
      <c r="AEE137" s="92"/>
      <c r="AEF137" s="92"/>
      <c r="AEG137" s="92"/>
      <c r="AEH137" s="92"/>
      <c r="AEI137" s="92"/>
      <c r="AEJ137" s="92"/>
      <c r="AEK137" s="92"/>
      <c r="AEL137" s="92"/>
      <c r="AEM137" s="92"/>
      <c r="AEN137" s="92"/>
      <c r="AEO137" s="92"/>
      <c r="AEP137" s="92"/>
      <c r="AEQ137" s="92"/>
      <c r="AER137" s="92"/>
      <c r="AES137" s="92"/>
      <c r="AET137" s="92"/>
      <c r="AEU137" s="92"/>
      <c r="AEV137" s="92"/>
      <c r="AEW137" s="92"/>
      <c r="AEX137" s="92"/>
      <c r="AEY137" s="92"/>
      <c r="AEZ137" s="92"/>
      <c r="AFA137" s="92"/>
      <c r="AFB137" s="92"/>
      <c r="AFC137" s="92"/>
      <c r="AFD137" s="92"/>
      <c r="AFE137" s="92"/>
      <c r="AFF137" s="92"/>
      <c r="AFG137" s="92"/>
      <c r="AFH137" s="92"/>
      <c r="AFI137" s="92"/>
      <c r="AFJ137" s="92"/>
      <c r="AFK137" s="92"/>
      <c r="AFL137" s="92"/>
      <c r="AFM137" s="92"/>
      <c r="AFN137" s="92"/>
      <c r="AFO137" s="92"/>
      <c r="AFP137" s="92"/>
      <c r="AFQ137" s="92"/>
      <c r="AFR137" s="92"/>
      <c r="AFS137" s="92"/>
      <c r="AFT137" s="92"/>
      <c r="AFU137" s="92"/>
      <c r="AFV137" s="92"/>
      <c r="AFW137" s="92"/>
      <c r="AFX137" s="92"/>
      <c r="AFY137" s="92"/>
      <c r="AFZ137" s="92"/>
      <c r="AGA137" s="92"/>
      <c r="AGB137" s="92"/>
      <c r="AGC137" s="92"/>
      <c r="AGD137" s="92"/>
      <c r="AGE137" s="92"/>
      <c r="AGF137" s="92"/>
      <c r="AGG137" s="92"/>
      <c r="AGH137" s="92"/>
      <c r="AGI137" s="92"/>
      <c r="AGJ137" s="92"/>
      <c r="AGK137" s="92"/>
      <c r="AGL137" s="92"/>
      <c r="AGM137" s="92"/>
      <c r="AGN137" s="92"/>
      <c r="AGO137" s="92"/>
      <c r="AGP137" s="92"/>
      <c r="AGQ137" s="92"/>
      <c r="AGR137" s="92"/>
      <c r="AGS137" s="92"/>
      <c r="AGT137" s="92"/>
      <c r="AGU137" s="92"/>
      <c r="AGV137" s="92"/>
      <c r="AGW137" s="92"/>
      <c r="AGX137" s="92"/>
      <c r="AGY137" s="92"/>
      <c r="AGZ137" s="92"/>
      <c r="AHA137" s="92"/>
      <c r="AHB137" s="92"/>
      <c r="AHC137" s="92"/>
      <c r="AHD137" s="92"/>
      <c r="AHE137" s="92"/>
      <c r="AHF137" s="92"/>
      <c r="AHG137" s="92"/>
      <c r="AHH137" s="92"/>
      <c r="AHI137" s="92"/>
      <c r="AHJ137" s="92"/>
      <c r="AHK137" s="92"/>
      <c r="AHL137" s="92"/>
      <c r="AHM137" s="92"/>
      <c r="AHN137" s="92"/>
      <c r="AHO137" s="92"/>
      <c r="AHP137" s="92"/>
      <c r="AHQ137" s="92"/>
      <c r="AHR137" s="92"/>
      <c r="AHS137" s="92"/>
      <c r="AHT137" s="92"/>
      <c r="AHU137" s="92"/>
      <c r="AHV137" s="92"/>
      <c r="AHW137" s="92"/>
      <c r="AHX137" s="92"/>
      <c r="AHY137" s="92"/>
      <c r="AHZ137" s="92"/>
      <c r="AIA137" s="92"/>
      <c r="AIB137" s="92"/>
      <c r="AIC137" s="92"/>
      <c r="AID137" s="92"/>
      <c r="AIE137" s="92"/>
      <c r="AIF137" s="92"/>
      <c r="AIG137" s="92"/>
      <c r="AIH137" s="92"/>
      <c r="AII137" s="92"/>
      <c r="AIJ137" s="92"/>
      <c r="AIK137" s="92"/>
      <c r="AIL137" s="92"/>
      <c r="AIM137" s="92"/>
      <c r="AIN137" s="92"/>
      <c r="AIO137" s="92"/>
      <c r="AIP137" s="92"/>
      <c r="AIQ137" s="92"/>
      <c r="AIR137" s="92"/>
      <c r="AIS137" s="92"/>
      <c r="AIT137" s="92"/>
      <c r="AIU137" s="92"/>
      <c r="AIV137" s="92"/>
      <c r="AIW137" s="92"/>
      <c r="AIX137" s="92"/>
      <c r="AIY137" s="92"/>
      <c r="AIZ137" s="92"/>
      <c r="AJA137" s="92"/>
      <c r="AJB137" s="92"/>
      <c r="AJC137" s="92"/>
      <c r="AJD137" s="92"/>
      <c r="AJE137" s="92"/>
      <c r="AJF137" s="92"/>
      <c r="AJG137" s="92"/>
      <c r="AJH137" s="92"/>
      <c r="AJI137" s="92"/>
      <c r="AJJ137" s="92"/>
      <c r="AJK137" s="92"/>
      <c r="AJL137" s="92"/>
      <c r="AJM137" s="92"/>
      <c r="AJN137" s="92"/>
      <c r="AJO137" s="92"/>
      <c r="AJP137" s="92"/>
      <c r="AJQ137" s="92"/>
      <c r="AJR137" s="92"/>
      <c r="AJS137" s="92"/>
      <c r="AJT137" s="92"/>
      <c r="AJU137" s="92"/>
      <c r="AJV137" s="92"/>
      <c r="AJW137" s="92"/>
      <c r="AJX137" s="92"/>
      <c r="AJY137" s="92"/>
      <c r="AJZ137" s="92"/>
      <c r="AKA137" s="92"/>
      <c r="AKB137" s="92"/>
      <c r="AKC137" s="92"/>
      <c r="AKD137" s="92"/>
      <c r="AKE137" s="92"/>
      <c r="AKF137" s="92"/>
      <c r="AKG137" s="92"/>
      <c r="AKH137" s="92"/>
      <c r="AKI137" s="92"/>
      <c r="AKJ137" s="92"/>
      <c r="AKK137" s="92"/>
      <c r="AKL137" s="92"/>
      <c r="AKM137" s="92"/>
      <c r="AKN137" s="92"/>
      <c r="AKO137" s="92"/>
      <c r="AKP137" s="92"/>
      <c r="AKQ137" s="92"/>
      <c r="AKR137" s="92"/>
      <c r="AKS137" s="92"/>
      <c r="AKT137" s="92"/>
      <c r="AKU137" s="92"/>
      <c r="AKV137" s="92"/>
      <c r="AKW137" s="92"/>
      <c r="AKX137" s="92"/>
      <c r="AKY137" s="92"/>
      <c r="AKZ137" s="92"/>
      <c r="ALA137" s="92"/>
      <c r="ALB137" s="92"/>
      <c r="ALC137" s="92"/>
      <c r="ALD137" s="92"/>
      <c r="ALE137" s="92"/>
      <c r="ALF137" s="92"/>
      <c r="ALG137" s="92"/>
      <c r="ALH137" s="92"/>
      <c r="ALI137" s="92"/>
      <c r="ALJ137" s="92"/>
      <c r="ALK137" s="92"/>
      <c r="ALL137" s="92"/>
      <c r="ALM137" s="92"/>
      <c r="ALN137" s="92"/>
      <c r="ALO137" s="92"/>
      <c r="ALP137" s="92"/>
      <c r="ALQ137" s="92"/>
      <c r="ALR137" s="92"/>
      <c r="ALS137" s="92"/>
      <c r="ALT137" s="92"/>
      <c r="ALU137" s="92"/>
      <c r="ALV137" s="92"/>
      <c r="ALW137" s="92"/>
      <c r="ALX137" s="92"/>
      <c r="ALY137" s="92"/>
      <c r="ALZ137" s="92"/>
      <c r="AMA137" s="92"/>
      <c r="AMB137" s="92"/>
      <c r="AMC137" s="92"/>
      <c r="AMD137" s="92"/>
      <c r="AME137" s="92"/>
      <c r="AMF137" s="92"/>
      <c r="AMG137" s="92"/>
      <c r="AMH137" s="92"/>
    </row>
    <row r="138" spans="1:1022" ht="15" customHeight="1" x14ac:dyDescent="0.2">
      <c r="A138" s="92"/>
      <c r="B138" s="100" t="s">
        <v>43</v>
      </c>
      <c r="C138" s="101"/>
      <c r="D138" s="101"/>
      <c r="E138" s="101"/>
      <c r="F138" s="101"/>
      <c r="G138" s="101"/>
      <c r="H138" s="101"/>
      <c r="I138" s="101"/>
      <c r="J138" s="101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92"/>
      <c r="CO138" s="92"/>
      <c r="CP138" s="92"/>
      <c r="CQ138" s="92"/>
      <c r="CR138" s="92"/>
      <c r="CS138" s="92"/>
      <c r="CT138" s="92"/>
      <c r="CU138" s="92"/>
      <c r="CV138" s="92"/>
      <c r="CW138" s="92"/>
      <c r="CX138" s="92"/>
      <c r="CY138" s="92"/>
      <c r="CZ138" s="92"/>
      <c r="DA138" s="92"/>
      <c r="DB138" s="92"/>
      <c r="DC138" s="92"/>
      <c r="DD138" s="92"/>
      <c r="DE138" s="92"/>
      <c r="DF138" s="92"/>
      <c r="DG138" s="92"/>
      <c r="DH138" s="92"/>
      <c r="DI138" s="92"/>
      <c r="DJ138" s="92"/>
      <c r="DK138" s="92"/>
      <c r="DL138" s="92"/>
      <c r="DM138" s="92"/>
      <c r="DN138" s="92"/>
      <c r="DO138" s="92"/>
      <c r="DP138" s="92"/>
      <c r="DQ138" s="92"/>
      <c r="DR138" s="92"/>
      <c r="DS138" s="92"/>
      <c r="DT138" s="92"/>
      <c r="DU138" s="92"/>
      <c r="DV138" s="92"/>
      <c r="DW138" s="92"/>
      <c r="DX138" s="92"/>
      <c r="DY138" s="92"/>
      <c r="DZ138" s="92"/>
      <c r="EA138" s="92"/>
      <c r="EB138" s="92"/>
      <c r="EC138" s="92"/>
      <c r="ED138" s="92"/>
      <c r="EE138" s="92"/>
      <c r="EF138" s="92"/>
      <c r="EG138" s="92"/>
      <c r="EH138" s="92"/>
      <c r="EI138" s="92"/>
      <c r="EJ138" s="92"/>
      <c r="EK138" s="92"/>
      <c r="EL138" s="92"/>
      <c r="EM138" s="92"/>
      <c r="EN138" s="92"/>
      <c r="EO138" s="92"/>
      <c r="EP138" s="92"/>
      <c r="EQ138" s="92"/>
      <c r="ER138" s="92"/>
      <c r="ES138" s="92"/>
      <c r="ET138" s="92"/>
      <c r="EU138" s="92"/>
      <c r="EV138" s="92"/>
      <c r="EW138" s="92"/>
      <c r="EX138" s="92"/>
      <c r="EY138" s="92"/>
      <c r="EZ138" s="92"/>
      <c r="FA138" s="92"/>
      <c r="FB138" s="92"/>
      <c r="FC138" s="92"/>
      <c r="FD138" s="92"/>
      <c r="FE138" s="92"/>
      <c r="FF138" s="92"/>
      <c r="FG138" s="92"/>
      <c r="FH138" s="92"/>
      <c r="FI138" s="92"/>
      <c r="FJ138" s="92"/>
      <c r="FK138" s="92"/>
      <c r="FL138" s="92"/>
      <c r="FM138" s="92"/>
      <c r="FN138" s="92"/>
      <c r="FO138" s="92"/>
      <c r="FP138" s="92"/>
      <c r="FQ138" s="92"/>
      <c r="FR138" s="92"/>
      <c r="FS138" s="92"/>
      <c r="FT138" s="92"/>
      <c r="FU138" s="92"/>
      <c r="FV138" s="92"/>
      <c r="FW138" s="92"/>
      <c r="FX138" s="92"/>
      <c r="FY138" s="92"/>
      <c r="FZ138" s="92"/>
      <c r="GA138" s="92"/>
      <c r="GB138" s="92"/>
      <c r="GC138" s="92"/>
      <c r="GD138" s="92"/>
      <c r="GE138" s="92"/>
      <c r="GF138" s="92"/>
      <c r="GG138" s="92"/>
      <c r="GH138" s="92"/>
      <c r="GI138" s="92"/>
      <c r="GJ138" s="92"/>
      <c r="GK138" s="92"/>
      <c r="GL138" s="92"/>
      <c r="GM138" s="92"/>
      <c r="GN138" s="92"/>
      <c r="GO138" s="92"/>
      <c r="GP138" s="92"/>
      <c r="GQ138" s="92"/>
      <c r="GR138" s="92"/>
      <c r="GS138" s="92"/>
      <c r="GT138" s="92"/>
      <c r="GU138" s="92"/>
      <c r="GV138" s="92"/>
      <c r="GW138" s="92"/>
      <c r="GX138" s="92"/>
      <c r="GY138" s="92"/>
      <c r="GZ138" s="92"/>
      <c r="HA138" s="92"/>
      <c r="HB138" s="92"/>
      <c r="HC138" s="92"/>
      <c r="HD138" s="92"/>
      <c r="HE138" s="92"/>
      <c r="HF138" s="92"/>
      <c r="HG138" s="92"/>
      <c r="HH138" s="92"/>
      <c r="HI138" s="92"/>
      <c r="HJ138" s="92"/>
      <c r="HK138" s="92"/>
      <c r="HL138" s="92"/>
      <c r="HM138" s="92"/>
      <c r="HN138" s="92"/>
      <c r="HO138" s="92"/>
      <c r="HP138" s="92"/>
      <c r="HQ138" s="92"/>
      <c r="HR138" s="92"/>
      <c r="HS138" s="92"/>
      <c r="HT138" s="92"/>
      <c r="HU138" s="92"/>
      <c r="HV138" s="92"/>
      <c r="HW138" s="92"/>
      <c r="HX138" s="92"/>
      <c r="HY138" s="92"/>
      <c r="HZ138" s="92"/>
      <c r="IA138" s="92"/>
      <c r="IB138" s="92"/>
      <c r="IC138" s="92"/>
      <c r="ID138" s="92"/>
      <c r="IE138" s="92"/>
      <c r="IF138" s="92"/>
      <c r="IG138" s="92"/>
      <c r="IH138" s="92"/>
      <c r="II138" s="92"/>
      <c r="IJ138" s="92"/>
      <c r="IK138" s="92"/>
      <c r="IL138" s="92"/>
      <c r="IM138" s="92"/>
      <c r="IN138" s="92"/>
      <c r="IO138" s="92"/>
      <c r="IP138" s="92"/>
      <c r="IQ138" s="92"/>
      <c r="IR138" s="92"/>
      <c r="IS138" s="92"/>
      <c r="IT138" s="92"/>
      <c r="IU138" s="92"/>
      <c r="IV138" s="92"/>
      <c r="IW138" s="92"/>
      <c r="IX138" s="92"/>
      <c r="IY138" s="92"/>
      <c r="IZ138" s="92"/>
      <c r="JA138" s="92"/>
      <c r="JB138" s="92"/>
      <c r="JC138" s="92"/>
      <c r="JD138" s="92"/>
      <c r="JE138" s="92"/>
      <c r="JF138" s="92"/>
      <c r="JG138" s="92"/>
      <c r="JH138" s="92"/>
      <c r="JI138" s="92"/>
      <c r="JJ138" s="92"/>
      <c r="JK138" s="92"/>
      <c r="JL138" s="92"/>
      <c r="JM138" s="92"/>
      <c r="JN138" s="92"/>
      <c r="JO138" s="92"/>
      <c r="JP138" s="92"/>
      <c r="JQ138" s="92"/>
      <c r="JR138" s="92"/>
      <c r="JS138" s="92"/>
      <c r="JT138" s="92"/>
      <c r="JU138" s="92"/>
      <c r="JV138" s="92"/>
      <c r="JW138" s="92"/>
      <c r="JX138" s="92"/>
      <c r="JY138" s="92"/>
      <c r="JZ138" s="92"/>
      <c r="KA138" s="92"/>
      <c r="KB138" s="92"/>
      <c r="KC138" s="92"/>
      <c r="KD138" s="92"/>
      <c r="KE138" s="92"/>
      <c r="KF138" s="92"/>
      <c r="KG138" s="92"/>
      <c r="KH138" s="92"/>
      <c r="KI138" s="92"/>
      <c r="KJ138" s="92"/>
      <c r="KK138" s="92"/>
      <c r="KL138" s="92"/>
      <c r="KM138" s="92"/>
      <c r="KN138" s="92"/>
      <c r="KO138" s="92"/>
      <c r="KP138" s="92"/>
      <c r="KQ138" s="92"/>
      <c r="KR138" s="92"/>
      <c r="KS138" s="92"/>
      <c r="KT138" s="92"/>
      <c r="KU138" s="92"/>
      <c r="KV138" s="92"/>
      <c r="KW138" s="92"/>
      <c r="KX138" s="92"/>
      <c r="KY138" s="92"/>
      <c r="KZ138" s="92"/>
      <c r="LA138" s="92"/>
      <c r="LB138" s="92"/>
      <c r="LC138" s="92"/>
      <c r="LD138" s="92"/>
      <c r="LE138" s="92"/>
      <c r="LF138" s="92"/>
      <c r="LG138" s="92"/>
      <c r="LH138" s="92"/>
      <c r="LI138" s="92"/>
      <c r="LJ138" s="92"/>
      <c r="LK138" s="92"/>
      <c r="LL138" s="92"/>
      <c r="LM138" s="92"/>
      <c r="LN138" s="92"/>
      <c r="LO138" s="92"/>
      <c r="LP138" s="92"/>
      <c r="LQ138" s="92"/>
      <c r="LR138" s="92"/>
      <c r="LS138" s="92"/>
      <c r="LT138" s="92"/>
      <c r="LU138" s="92"/>
      <c r="LV138" s="92"/>
      <c r="LW138" s="92"/>
      <c r="LX138" s="92"/>
      <c r="LY138" s="92"/>
      <c r="LZ138" s="92"/>
      <c r="MA138" s="92"/>
      <c r="MB138" s="92"/>
      <c r="MC138" s="92"/>
      <c r="MD138" s="92"/>
      <c r="ME138" s="92"/>
      <c r="MF138" s="92"/>
      <c r="MG138" s="92"/>
      <c r="MH138" s="92"/>
      <c r="MI138" s="92"/>
      <c r="MJ138" s="92"/>
      <c r="MK138" s="92"/>
      <c r="ML138" s="92"/>
      <c r="MM138" s="92"/>
      <c r="MN138" s="92"/>
      <c r="MO138" s="92"/>
      <c r="MP138" s="92"/>
      <c r="MQ138" s="92"/>
      <c r="MR138" s="92"/>
      <c r="MS138" s="92"/>
      <c r="MT138" s="92"/>
      <c r="MU138" s="92"/>
      <c r="MV138" s="92"/>
      <c r="MW138" s="92"/>
      <c r="MX138" s="92"/>
      <c r="MY138" s="92"/>
      <c r="MZ138" s="92"/>
      <c r="NA138" s="92"/>
      <c r="NB138" s="92"/>
      <c r="NC138" s="92"/>
      <c r="ND138" s="92"/>
      <c r="NE138" s="92"/>
      <c r="NF138" s="92"/>
      <c r="NG138" s="92"/>
      <c r="NH138" s="92"/>
      <c r="NI138" s="92"/>
      <c r="NJ138" s="92"/>
      <c r="NK138" s="92"/>
      <c r="NL138" s="92"/>
      <c r="NM138" s="92"/>
      <c r="NN138" s="92"/>
      <c r="NO138" s="92"/>
      <c r="NP138" s="92"/>
      <c r="NQ138" s="92"/>
      <c r="NR138" s="92"/>
      <c r="NS138" s="92"/>
      <c r="NT138" s="92"/>
      <c r="NU138" s="92"/>
      <c r="NV138" s="92"/>
      <c r="NW138" s="92"/>
      <c r="NX138" s="92"/>
      <c r="NY138" s="92"/>
      <c r="NZ138" s="92"/>
      <c r="OA138" s="92"/>
      <c r="OB138" s="92"/>
      <c r="OC138" s="92"/>
      <c r="OD138" s="92"/>
      <c r="OE138" s="92"/>
      <c r="OF138" s="92"/>
      <c r="OG138" s="92"/>
      <c r="OH138" s="92"/>
      <c r="OI138" s="92"/>
      <c r="OJ138" s="92"/>
      <c r="OK138" s="92"/>
      <c r="OL138" s="92"/>
      <c r="OM138" s="92"/>
      <c r="ON138" s="92"/>
      <c r="OO138" s="92"/>
      <c r="OP138" s="92"/>
      <c r="OQ138" s="92"/>
      <c r="OR138" s="92"/>
      <c r="OS138" s="92"/>
      <c r="OT138" s="92"/>
      <c r="OU138" s="92"/>
      <c r="OV138" s="92"/>
      <c r="OW138" s="92"/>
      <c r="OX138" s="92"/>
      <c r="OY138" s="92"/>
      <c r="OZ138" s="92"/>
      <c r="PA138" s="92"/>
      <c r="PB138" s="92"/>
      <c r="PC138" s="92"/>
      <c r="PD138" s="92"/>
      <c r="PE138" s="92"/>
      <c r="PF138" s="92"/>
      <c r="PG138" s="92"/>
      <c r="PH138" s="92"/>
      <c r="PI138" s="92"/>
      <c r="PJ138" s="92"/>
      <c r="PK138" s="92"/>
      <c r="PL138" s="92"/>
      <c r="PM138" s="92"/>
      <c r="PN138" s="92"/>
      <c r="PO138" s="92"/>
      <c r="PP138" s="92"/>
      <c r="PQ138" s="92"/>
      <c r="PR138" s="92"/>
      <c r="PS138" s="92"/>
      <c r="PT138" s="92"/>
      <c r="PU138" s="92"/>
      <c r="PV138" s="92"/>
      <c r="PW138" s="92"/>
      <c r="PX138" s="92"/>
      <c r="PY138" s="92"/>
      <c r="PZ138" s="92"/>
      <c r="QA138" s="92"/>
      <c r="QB138" s="92"/>
      <c r="QC138" s="92"/>
      <c r="QD138" s="92"/>
      <c r="QE138" s="92"/>
      <c r="QF138" s="92"/>
      <c r="QG138" s="92"/>
      <c r="QH138" s="92"/>
      <c r="QI138" s="92"/>
      <c r="QJ138" s="92"/>
      <c r="QK138" s="92"/>
      <c r="QL138" s="92"/>
      <c r="QM138" s="92"/>
      <c r="QN138" s="92"/>
      <c r="QO138" s="92"/>
      <c r="QP138" s="92"/>
      <c r="QQ138" s="92"/>
      <c r="QR138" s="92"/>
      <c r="QS138" s="92"/>
      <c r="QT138" s="92"/>
      <c r="QU138" s="92"/>
      <c r="QV138" s="92"/>
      <c r="QW138" s="92"/>
      <c r="QX138" s="92"/>
      <c r="QY138" s="92"/>
      <c r="QZ138" s="92"/>
      <c r="RA138" s="92"/>
      <c r="RB138" s="92"/>
      <c r="RC138" s="92"/>
      <c r="RD138" s="92"/>
      <c r="RE138" s="92"/>
      <c r="RF138" s="92"/>
      <c r="RG138" s="92"/>
      <c r="RH138" s="92"/>
      <c r="RI138" s="92"/>
      <c r="RJ138" s="92"/>
      <c r="RK138" s="92"/>
      <c r="RL138" s="92"/>
      <c r="RM138" s="92"/>
      <c r="RN138" s="92"/>
      <c r="RO138" s="92"/>
      <c r="RP138" s="92"/>
      <c r="RQ138" s="92"/>
      <c r="RR138" s="92"/>
      <c r="RS138" s="92"/>
      <c r="RT138" s="92"/>
      <c r="RU138" s="92"/>
      <c r="RV138" s="92"/>
      <c r="RW138" s="92"/>
      <c r="RX138" s="92"/>
      <c r="RY138" s="92"/>
      <c r="RZ138" s="92"/>
      <c r="SA138" s="92"/>
      <c r="SB138" s="92"/>
      <c r="SC138" s="92"/>
      <c r="SD138" s="92"/>
      <c r="SE138" s="92"/>
      <c r="SF138" s="92"/>
      <c r="SG138" s="92"/>
      <c r="SH138" s="92"/>
      <c r="SI138" s="92"/>
      <c r="SJ138" s="92"/>
      <c r="SK138" s="92"/>
      <c r="SL138" s="92"/>
      <c r="SM138" s="92"/>
      <c r="SN138" s="92"/>
      <c r="SO138" s="92"/>
      <c r="SP138" s="92"/>
      <c r="SQ138" s="92"/>
      <c r="SR138" s="92"/>
      <c r="SS138" s="92"/>
      <c r="ST138" s="92"/>
      <c r="SU138" s="92"/>
      <c r="SV138" s="92"/>
      <c r="SW138" s="92"/>
      <c r="SX138" s="92"/>
      <c r="SY138" s="92"/>
      <c r="SZ138" s="92"/>
      <c r="TA138" s="92"/>
      <c r="TB138" s="92"/>
      <c r="TC138" s="92"/>
      <c r="TD138" s="92"/>
      <c r="TE138" s="92"/>
      <c r="TF138" s="92"/>
      <c r="TG138" s="92"/>
      <c r="TH138" s="92"/>
      <c r="TI138" s="92"/>
      <c r="TJ138" s="92"/>
      <c r="TK138" s="92"/>
      <c r="TL138" s="92"/>
      <c r="TM138" s="92"/>
      <c r="TN138" s="92"/>
      <c r="TO138" s="92"/>
      <c r="TP138" s="92"/>
      <c r="TQ138" s="92"/>
      <c r="TR138" s="92"/>
      <c r="TS138" s="92"/>
      <c r="TT138" s="92"/>
      <c r="TU138" s="92"/>
      <c r="TV138" s="92"/>
      <c r="TW138" s="92"/>
      <c r="TX138" s="92"/>
      <c r="TY138" s="92"/>
      <c r="TZ138" s="92"/>
      <c r="UA138" s="92"/>
      <c r="UB138" s="92"/>
      <c r="UC138" s="92"/>
      <c r="UD138" s="92"/>
      <c r="UE138" s="92"/>
      <c r="UF138" s="92"/>
      <c r="UG138" s="92"/>
      <c r="UH138" s="92"/>
      <c r="UI138" s="92"/>
      <c r="UJ138" s="92"/>
      <c r="UK138" s="92"/>
      <c r="UL138" s="92"/>
      <c r="UM138" s="92"/>
      <c r="UN138" s="92"/>
      <c r="UO138" s="92"/>
      <c r="UP138" s="92"/>
      <c r="UQ138" s="92"/>
      <c r="UR138" s="92"/>
      <c r="US138" s="92"/>
      <c r="UT138" s="92"/>
      <c r="UU138" s="92"/>
      <c r="UV138" s="92"/>
      <c r="UW138" s="92"/>
      <c r="UX138" s="92"/>
      <c r="UY138" s="92"/>
      <c r="UZ138" s="92"/>
      <c r="VA138" s="92"/>
      <c r="VB138" s="92"/>
      <c r="VC138" s="92"/>
      <c r="VD138" s="92"/>
      <c r="VE138" s="92"/>
      <c r="VF138" s="92"/>
      <c r="VG138" s="92"/>
      <c r="VH138" s="92"/>
      <c r="VI138" s="92"/>
      <c r="VJ138" s="92"/>
      <c r="VK138" s="92"/>
      <c r="VL138" s="92"/>
      <c r="VM138" s="92"/>
      <c r="VN138" s="92"/>
      <c r="VO138" s="92"/>
      <c r="VP138" s="92"/>
      <c r="VQ138" s="92"/>
      <c r="VR138" s="92"/>
      <c r="VS138" s="92"/>
      <c r="VT138" s="92"/>
      <c r="VU138" s="92"/>
      <c r="VV138" s="92"/>
      <c r="VW138" s="92"/>
      <c r="VX138" s="92"/>
      <c r="VY138" s="92"/>
      <c r="VZ138" s="92"/>
      <c r="WA138" s="92"/>
      <c r="WB138" s="92"/>
      <c r="WC138" s="92"/>
      <c r="WD138" s="92"/>
      <c r="WE138" s="92"/>
      <c r="WF138" s="92"/>
      <c r="WG138" s="92"/>
      <c r="WH138" s="92"/>
      <c r="WI138" s="92"/>
      <c r="WJ138" s="92"/>
      <c r="WK138" s="92"/>
      <c r="WL138" s="92"/>
      <c r="WM138" s="92"/>
      <c r="WN138" s="92"/>
      <c r="WO138" s="92"/>
      <c r="WP138" s="92"/>
      <c r="WQ138" s="92"/>
      <c r="WR138" s="92"/>
      <c r="WS138" s="92"/>
      <c r="WT138" s="92"/>
      <c r="WU138" s="92"/>
      <c r="WV138" s="92"/>
      <c r="WW138" s="92"/>
      <c r="WX138" s="92"/>
      <c r="WY138" s="92"/>
      <c r="WZ138" s="92"/>
      <c r="XA138" s="92"/>
      <c r="XB138" s="92"/>
      <c r="XC138" s="92"/>
      <c r="XD138" s="92"/>
      <c r="XE138" s="92"/>
      <c r="XF138" s="92"/>
      <c r="XG138" s="92"/>
      <c r="XH138" s="92"/>
      <c r="XI138" s="92"/>
      <c r="XJ138" s="92"/>
      <c r="XK138" s="92"/>
      <c r="XL138" s="92"/>
      <c r="XM138" s="92"/>
      <c r="XN138" s="92"/>
      <c r="XO138" s="92"/>
      <c r="XP138" s="92"/>
      <c r="XQ138" s="92"/>
      <c r="XR138" s="92"/>
      <c r="XS138" s="92"/>
      <c r="XT138" s="92"/>
      <c r="XU138" s="92"/>
      <c r="XV138" s="92"/>
      <c r="XW138" s="92"/>
      <c r="XX138" s="92"/>
      <c r="XY138" s="92"/>
      <c r="XZ138" s="92"/>
      <c r="YA138" s="92"/>
      <c r="YB138" s="92"/>
      <c r="YC138" s="92"/>
      <c r="YD138" s="92"/>
      <c r="YE138" s="92"/>
      <c r="YF138" s="92"/>
      <c r="YG138" s="92"/>
      <c r="YH138" s="92"/>
      <c r="YI138" s="92"/>
      <c r="YJ138" s="92"/>
      <c r="YK138" s="92"/>
      <c r="YL138" s="92"/>
      <c r="YM138" s="92"/>
      <c r="YN138" s="92"/>
      <c r="YO138" s="92"/>
      <c r="YP138" s="92"/>
      <c r="YQ138" s="92"/>
      <c r="YR138" s="92"/>
      <c r="YS138" s="92"/>
      <c r="YT138" s="92"/>
      <c r="YU138" s="92"/>
      <c r="YV138" s="92"/>
      <c r="YW138" s="92"/>
      <c r="YX138" s="92"/>
      <c r="YY138" s="92"/>
      <c r="YZ138" s="92"/>
      <c r="ZA138" s="92"/>
      <c r="ZB138" s="92"/>
      <c r="ZC138" s="92"/>
      <c r="ZD138" s="92"/>
      <c r="ZE138" s="92"/>
      <c r="ZF138" s="92"/>
      <c r="ZG138" s="92"/>
      <c r="ZH138" s="92"/>
      <c r="ZI138" s="92"/>
      <c r="ZJ138" s="92"/>
      <c r="ZK138" s="92"/>
      <c r="ZL138" s="92"/>
      <c r="ZM138" s="92"/>
      <c r="ZN138" s="92"/>
      <c r="ZO138" s="92"/>
      <c r="ZP138" s="92"/>
      <c r="ZQ138" s="92"/>
      <c r="ZR138" s="92"/>
      <c r="ZS138" s="92"/>
      <c r="ZT138" s="92"/>
      <c r="ZU138" s="92"/>
      <c r="ZV138" s="92"/>
      <c r="ZW138" s="92"/>
      <c r="ZX138" s="92"/>
      <c r="ZY138" s="92"/>
      <c r="ZZ138" s="92"/>
      <c r="AAA138" s="92"/>
      <c r="AAB138" s="92"/>
      <c r="AAC138" s="92"/>
      <c r="AAD138" s="92"/>
      <c r="AAE138" s="92"/>
      <c r="AAF138" s="92"/>
      <c r="AAG138" s="92"/>
      <c r="AAH138" s="92"/>
      <c r="AAI138" s="92"/>
      <c r="AAJ138" s="92"/>
      <c r="AAK138" s="92"/>
      <c r="AAL138" s="92"/>
      <c r="AAM138" s="92"/>
      <c r="AAN138" s="92"/>
      <c r="AAO138" s="92"/>
      <c r="AAP138" s="92"/>
      <c r="AAQ138" s="92"/>
      <c r="AAR138" s="92"/>
      <c r="AAS138" s="92"/>
      <c r="AAT138" s="92"/>
      <c r="AAU138" s="92"/>
      <c r="AAV138" s="92"/>
      <c r="AAW138" s="92"/>
      <c r="AAX138" s="92"/>
      <c r="AAY138" s="92"/>
      <c r="AAZ138" s="92"/>
      <c r="ABA138" s="92"/>
      <c r="ABB138" s="92"/>
      <c r="ABC138" s="92"/>
      <c r="ABD138" s="92"/>
      <c r="ABE138" s="92"/>
      <c r="ABF138" s="92"/>
      <c r="ABG138" s="92"/>
      <c r="ABH138" s="92"/>
      <c r="ABI138" s="92"/>
      <c r="ABJ138" s="92"/>
      <c r="ABK138" s="92"/>
      <c r="ABL138" s="92"/>
      <c r="ABM138" s="92"/>
      <c r="ABN138" s="92"/>
      <c r="ABO138" s="92"/>
      <c r="ABP138" s="92"/>
      <c r="ABQ138" s="92"/>
      <c r="ABR138" s="92"/>
      <c r="ABS138" s="92"/>
      <c r="ABT138" s="92"/>
      <c r="ABU138" s="92"/>
      <c r="ABV138" s="92"/>
      <c r="ABW138" s="92"/>
      <c r="ABX138" s="92"/>
      <c r="ABY138" s="92"/>
      <c r="ABZ138" s="92"/>
      <c r="ACA138" s="92"/>
      <c r="ACB138" s="92"/>
      <c r="ACC138" s="92"/>
      <c r="ACD138" s="92"/>
      <c r="ACE138" s="92"/>
      <c r="ACF138" s="92"/>
      <c r="ACG138" s="92"/>
      <c r="ACH138" s="92"/>
      <c r="ACI138" s="92"/>
      <c r="ACJ138" s="92"/>
      <c r="ACK138" s="92"/>
      <c r="ACL138" s="92"/>
      <c r="ACM138" s="92"/>
      <c r="ACN138" s="92"/>
      <c r="ACO138" s="92"/>
      <c r="ACP138" s="92"/>
      <c r="ACQ138" s="92"/>
      <c r="ACR138" s="92"/>
      <c r="ACS138" s="92"/>
      <c r="ACT138" s="92"/>
      <c r="ACU138" s="92"/>
      <c r="ACV138" s="92"/>
      <c r="ACW138" s="92"/>
      <c r="ACX138" s="92"/>
      <c r="ACY138" s="92"/>
      <c r="ACZ138" s="92"/>
      <c r="ADA138" s="92"/>
      <c r="ADB138" s="92"/>
      <c r="ADC138" s="92"/>
      <c r="ADD138" s="92"/>
      <c r="ADE138" s="92"/>
      <c r="ADF138" s="92"/>
      <c r="ADG138" s="92"/>
      <c r="ADH138" s="92"/>
      <c r="ADI138" s="92"/>
      <c r="ADJ138" s="92"/>
      <c r="ADK138" s="92"/>
      <c r="ADL138" s="92"/>
      <c r="ADM138" s="92"/>
      <c r="ADN138" s="92"/>
      <c r="ADO138" s="92"/>
      <c r="ADP138" s="92"/>
      <c r="ADQ138" s="92"/>
      <c r="ADR138" s="92"/>
      <c r="ADS138" s="92"/>
      <c r="ADT138" s="92"/>
      <c r="ADU138" s="92"/>
      <c r="ADV138" s="92"/>
      <c r="ADW138" s="92"/>
      <c r="ADX138" s="92"/>
      <c r="ADY138" s="92"/>
      <c r="ADZ138" s="92"/>
      <c r="AEA138" s="92"/>
      <c r="AEB138" s="92"/>
      <c r="AEC138" s="92"/>
      <c r="AED138" s="92"/>
      <c r="AEE138" s="92"/>
      <c r="AEF138" s="92"/>
      <c r="AEG138" s="92"/>
      <c r="AEH138" s="92"/>
      <c r="AEI138" s="92"/>
      <c r="AEJ138" s="92"/>
      <c r="AEK138" s="92"/>
      <c r="AEL138" s="92"/>
      <c r="AEM138" s="92"/>
      <c r="AEN138" s="92"/>
      <c r="AEO138" s="92"/>
      <c r="AEP138" s="92"/>
      <c r="AEQ138" s="92"/>
      <c r="AER138" s="92"/>
      <c r="AES138" s="92"/>
      <c r="AET138" s="92"/>
      <c r="AEU138" s="92"/>
      <c r="AEV138" s="92"/>
      <c r="AEW138" s="92"/>
      <c r="AEX138" s="92"/>
      <c r="AEY138" s="92"/>
      <c r="AEZ138" s="92"/>
      <c r="AFA138" s="92"/>
      <c r="AFB138" s="92"/>
      <c r="AFC138" s="92"/>
      <c r="AFD138" s="92"/>
      <c r="AFE138" s="92"/>
      <c r="AFF138" s="92"/>
      <c r="AFG138" s="92"/>
      <c r="AFH138" s="92"/>
      <c r="AFI138" s="92"/>
      <c r="AFJ138" s="92"/>
      <c r="AFK138" s="92"/>
      <c r="AFL138" s="92"/>
      <c r="AFM138" s="92"/>
      <c r="AFN138" s="92"/>
      <c r="AFO138" s="92"/>
      <c r="AFP138" s="92"/>
      <c r="AFQ138" s="92"/>
      <c r="AFR138" s="92"/>
      <c r="AFS138" s="92"/>
      <c r="AFT138" s="92"/>
      <c r="AFU138" s="92"/>
      <c r="AFV138" s="92"/>
      <c r="AFW138" s="92"/>
      <c r="AFX138" s="92"/>
      <c r="AFY138" s="92"/>
      <c r="AFZ138" s="92"/>
      <c r="AGA138" s="92"/>
      <c r="AGB138" s="92"/>
      <c r="AGC138" s="92"/>
      <c r="AGD138" s="92"/>
      <c r="AGE138" s="92"/>
      <c r="AGF138" s="92"/>
      <c r="AGG138" s="92"/>
      <c r="AGH138" s="92"/>
      <c r="AGI138" s="92"/>
      <c r="AGJ138" s="92"/>
      <c r="AGK138" s="92"/>
      <c r="AGL138" s="92"/>
      <c r="AGM138" s="92"/>
      <c r="AGN138" s="92"/>
      <c r="AGO138" s="92"/>
      <c r="AGP138" s="92"/>
      <c r="AGQ138" s="92"/>
      <c r="AGR138" s="92"/>
      <c r="AGS138" s="92"/>
      <c r="AGT138" s="92"/>
      <c r="AGU138" s="92"/>
      <c r="AGV138" s="92"/>
      <c r="AGW138" s="92"/>
      <c r="AGX138" s="92"/>
      <c r="AGY138" s="92"/>
      <c r="AGZ138" s="92"/>
      <c r="AHA138" s="92"/>
      <c r="AHB138" s="92"/>
      <c r="AHC138" s="92"/>
      <c r="AHD138" s="92"/>
      <c r="AHE138" s="92"/>
      <c r="AHF138" s="92"/>
      <c r="AHG138" s="92"/>
      <c r="AHH138" s="92"/>
      <c r="AHI138" s="92"/>
      <c r="AHJ138" s="92"/>
      <c r="AHK138" s="92"/>
      <c r="AHL138" s="92"/>
      <c r="AHM138" s="92"/>
      <c r="AHN138" s="92"/>
      <c r="AHO138" s="92"/>
      <c r="AHP138" s="92"/>
      <c r="AHQ138" s="92"/>
      <c r="AHR138" s="92"/>
      <c r="AHS138" s="92"/>
      <c r="AHT138" s="92"/>
      <c r="AHU138" s="92"/>
      <c r="AHV138" s="92"/>
      <c r="AHW138" s="92"/>
      <c r="AHX138" s="92"/>
      <c r="AHY138" s="92"/>
      <c r="AHZ138" s="92"/>
      <c r="AIA138" s="92"/>
      <c r="AIB138" s="92"/>
      <c r="AIC138" s="92"/>
      <c r="AID138" s="92"/>
      <c r="AIE138" s="92"/>
      <c r="AIF138" s="92"/>
      <c r="AIG138" s="92"/>
      <c r="AIH138" s="92"/>
      <c r="AII138" s="92"/>
      <c r="AIJ138" s="92"/>
      <c r="AIK138" s="92"/>
      <c r="AIL138" s="92"/>
      <c r="AIM138" s="92"/>
      <c r="AIN138" s="92"/>
      <c r="AIO138" s="92"/>
      <c r="AIP138" s="92"/>
      <c r="AIQ138" s="92"/>
      <c r="AIR138" s="92"/>
      <c r="AIS138" s="92"/>
      <c r="AIT138" s="92"/>
      <c r="AIU138" s="92"/>
      <c r="AIV138" s="92"/>
      <c r="AIW138" s="92"/>
      <c r="AIX138" s="92"/>
      <c r="AIY138" s="92"/>
      <c r="AIZ138" s="92"/>
      <c r="AJA138" s="92"/>
      <c r="AJB138" s="92"/>
      <c r="AJC138" s="92"/>
      <c r="AJD138" s="92"/>
      <c r="AJE138" s="92"/>
      <c r="AJF138" s="92"/>
      <c r="AJG138" s="92"/>
      <c r="AJH138" s="92"/>
      <c r="AJI138" s="92"/>
      <c r="AJJ138" s="92"/>
      <c r="AJK138" s="92"/>
      <c r="AJL138" s="92"/>
      <c r="AJM138" s="92"/>
      <c r="AJN138" s="92"/>
      <c r="AJO138" s="92"/>
      <c r="AJP138" s="92"/>
      <c r="AJQ138" s="92"/>
      <c r="AJR138" s="92"/>
      <c r="AJS138" s="92"/>
      <c r="AJT138" s="92"/>
      <c r="AJU138" s="92"/>
      <c r="AJV138" s="92"/>
      <c r="AJW138" s="92"/>
      <c r="AJX138" s="92"/>
      <c r="AJY138" s="92"/>
      <c r="AJZ138" s="92"/>
      <c r="AKA138" s="92"/>
      <c r="AKB138" s="92"/>
      <c r="AKC138" s="92"/>
      <c r="AKD138" s="92"/>
      <c r="AKE138" s="92"/>
      <c r="AKF138" s="92"/>
      <c r="AKG138" s="92"/>
      <c r="AKH138" s="92"/>
      <c r="AKI138" s="92"/>
      <c r="AKJ138" s="92"/>
      <c r="AKK138" s="92"/>
      <c r="AKL138" s="92"/>
      <c r="AKM138" s="92"/>
      <c r="AKN138" s="92"/>
      <c r="AKO138" s="92"/>
      <c r="AKP138" s="92"/>
      <c r="AKQ138" s="92"/>
      <c r="AKR138" s="92"/>
      <c r="AKS138" s="92"/>
      <c r="AKT138" s="92"/>
      <c r="AKU138" s="92"/>
      <c r="AKV138" s="92"/>
      <c r="AKW138" s="92"/>
      <c r="AKX138" s="92"/>
      <c r="AKY138" s="92"/>
      <c r="AKZ138" s="92"/>
      <c r="ALA138" s="92"/>
      <c r="ALB138" s="92"/>
      <c r="ALC138" s="92"/>
      <c r="ALD138" s="92"/>
      <c r="ALE138" s="92"/>
      <c r="ALF138" s="92"/>
      <c r="ALG138" s="92"/>
      <c r="ALH138" s="92"/>
      <c r="ALI138" s="92"/>
      <c r="ALJ138" s="92"/>
      <c r="ALK138" s="92"/>
      <c r="ALL138" s="92"/>
      <c r="ALM138" s="92"/>
      <c r="ALN138" s="92"/>
      <c r="ALO138" s="92"/>
      <c r="ALP138" s="92"/>
      <c r="ALQ138" s="92"/>
      <c r="ALR138" s="92"/>
      <c r="ALS138" s="92"/>
      <c r="ALT138" s="92"/>
      <c r="ALU138" s="92"/>
      <c r="ALV138" s="92"/>
      <c r="ALW138" s="92"/>
      <c r="ALX138" s="92"/>
      <c r="ALY138" s="92"/>
      <c r="ALZ138" s="92"/>
      <c r="AMA138" s="92"/>
      <c r="AMB138" s="92"/>
      <c r="AMC138" s="92"/>
      <c r="AMD138" s="92"/>
      <c r="AME138" s="92"/>
      <c r="AMF138" s="92"/>
      <c r="AMG138" s="92"/>
      <c r="AMH138" s="92"/>
    </row>
    <row r="139" spans="1:1022" s="40" customFormat="1" ht="24.75" customHeight="1" x14ac:dyDescent="0.2">
      <c r="A139" s="92"/>
      <c r="B139" s="100" t="s">
        <v>44</v>
      </c>
      <c r="C139" s="101"/>
      <c r="D139" s="101"/>
      <c r="E139" s="101"/>
      <c r="F139" s="101"/>
      <c r="G139" s="101"/>
      <c r="H139" s="101"/>
      <c r="I139" s="101"/>
      <c r="J139" s="101"/>
      <c r="K139" s="66"/>
    </row>
    <row r="140" spans="1:1022" s="66" customFormat="1" ht="22.5" customHeight="1" x14ac:dyDescent="0.2">
      <c r="A140" s="92"/>
      <c r="B140" s="105" t="s">
        <v>45</v>
      </c>
      <c r="C140" s="106"/>
      <c r="D140" s="106"/>
      <c r="E140" s="106"/>
      <c r="F140" s="106"/>
      <c r="G140" s="106"/>
      <c r="H140" s="106"/>
      <c r="I140" s="106"/>
      <c r="J140" s="106"/>
    </row>
    <row r="141" spans="1:1022" s="39" customFormat="1" ht="24.75" customHeight="1" x14ac:dyDescent="0.2">
      <c r="A141" s="92"/>
      <c r="B141" s="127" t="s">
        <v>683</v>
      </c>
      <c r="C141" s="105"/>
      <c r="D141" s="105"/>
      <c r="E141" s="105"/>
      <c r="F141" s="105"/>
      <c r="G141" s="105"/>
      <c r="H141" s="105"/>
      <c r="I141" s="105"/>
      <c r="J141" s="105"/>
      <c r="K141" s="54"/>
    </row>
    <row r="142" spans="1:1022" s="39" customFormat="1" ht="25.5" customHeight="1" x14ac:dyDescent="0.2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54"/>
    </row>
    <row r="143" spans="1:1022" s="32" customFormat="1" ht="20.25" customHeight="1" x14ac:dyDescent="0.2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113"/>
    </row>
    <row r="144" spans="1:1022" s="42" customFormat="1" ht="12.75" x14ac:dyDescent="0.2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114"/>
    </row>
    <row r="145" spans="1:10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</row>
    <row r="146" spans="1:10" x14ac:dyDescent="0.25">
      <c r="A146" s="32"/>
      <c r="B146" s="41"/>
      <c r="C146" s="32"/>
      <c r="D146" s="32"/>
      <c r="E146" s="32"/>
      <c r="F146" s="32"/>
      <c r="G146" s="32"/>
      <c r="H146" s="32"/>
      <c r="I146" s="32"/>
      <c r="J146" s="32"/>
    </row>
    <row r="147" spans="1:10" x14ac:dyDescent="0.25">
      <c r="A147" s="42" t="s">
        <v>20</v>
      </c>
      <c r="B147" s="43"/>
      <c r="C147" s="42"/>
      <c r="D147" s="42"/>
      <c r="E147" s="42" t="s">
        <v>21</v>
      </c>
      <c r="F147" s="42"/>
      <c r="G147" s="42"/>
      <c r="H147" s="42"/>
      <c r="I147" s="42" t="s">
        <v>22</v>
      </c>
      <c r="J147" s="42"/>
    </row>
  </sheetData>
  <mergeCells count="9">
    <mergeCell ref="A82:J82"/>
    <mergeCell ref="A86:J86"/>
    <mergeCell ref="A89:J89"/>
    <mergeCell ref="A121:J121"/>
    <mergeCell ref="A1:D1"/>
    <mergeCell ref="A3:J3"/>
    <mergeCell ref="A7:J7"/>
    <mergeCell ref="A60:J60"/>
    <mergeCell ref="A78:J78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58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91 J83:J84 J93:J119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76"/>
  <sheetViews>
    <sheetView topLeftCell="A54" zoomScaleNormal="100" workbookViewId="0">
      <selection activeCell="A60" sqref="A60:XFD60"/>
    </sheetView>
  </sheetViews>
  <sheetFormatPr defaultColWidth="8.875" defaultRowHeight="15" x14ac:dyDescent="0.25"/>
  <cols>
    <col min="1" max="1" width="3.125" style="5" customWidth="1"/>
    <col min="2" max="2" width="26.125" style="5" customWidth="1"/>
    <col min="3" max="3" width="7.125" style="5" customWidth="1"/>
    <col min="4" max="4" width="5" style="5" customWidth="1"/>
    <col min="5" max="5" width="13.625" style="5" customWidth="1"/>
    <col min="6" max="10" width="10.625" style="5" customWidth="1"/>
    <col min="11" max="11" width="14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2"/>
      <c r="F1" s="3"/>
      <c r="G1" s="3" t="s">
        <v>50</v>
      </c>
      <c r="H1" s="3"/>
    </row>
    <row r="2" spans="1:11" s="9" customFormat="1" ht="6" customHeight="1" x14ac:dyDescent="0.15">
      <c r="K2" s="115"/>
    </row>
    <row r="3" spans="1:11" ht="18.75" customHeight="1" x14ac:dyDescent="0.25">
      <c r="A3" s="239" t="s">
        <v>30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s="9" customFormat="1" ht="6" customHeight="1" x14ac:dyDescent="0.15">
      <c r="K4" s="115"/>
    </row>
    <row r="5" spans="1:11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" customHeight="1" x14ac:dyDescent="0.2">
      <c r="A7" s="249" t="s">
        <v>586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30" customHeight="1" x14ac:dyDescent="0.2">
      <c r="A8" s="18">
        <v>1</v>
      </c>
      <c r="B8" s="50" t="s">
        <v>541</v>
      </c>
      <c r="C8" s="134">
        <v>1500</v>
      </c>
      <c r="D8" s="18" t="s">
        <v>17</v>
      </c>
      <c r="E8" s="21"/>
      <c r="F8" s="192"/>
      <c r="G8" s="22">
        <f>C8*ROUND(F8, 4)</f>
        <v>0</v>
      </c>
      <c r="H8" s="22">
        <f t="shared" ref="H8:H24" si="0">G8*0.095</f>
        <v>0</v>
      </c>
      <c r="I8" s="22">
        <f t="shared" ref="I8:I24" si="1">G8+H8</f>
        <v>0</v>
      </c>
      <c r="J8" s="23"/>
      <c r="K8" s="64"/>
    </row>
    <row r="9" spans="1:11" s="17" customFormat="1" ht="30" customHeight="1" x14ac:dyDescent="0.2">
      <c r="A9" s="18">
        <v>2</v>
      </c>
      <c r="B9" s="50" t="s">
        <v>542</v>
      </c>
      <c r="C9" s="134">
        <v>50</v>
      </c>
      <c r="D9" s="18" t="s">
        <v>17</v>
      </c>
      <c r="E9" s="21"/>
      <c r="F9" s="192"/>
      <c r="G9" s="22">
        <f t="shared" ref="G9:G24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30" customHeight="1" x14ac:dyDescent="0.2">
      <c r="A10" s="18">
        <v>3</v>
      </c>
      <c r="B10" s="50" t="s">
        <v>543</v>
      </c>
      <c r="C10" s="134">
        <v>300</v>
      </c>
      <c r="D10" s="18" t="s">
        <v>17</v>
      </c>
      <c r="E10" s="21"/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50" t="s">
        <v>544</v>
      </c>
      <c r="C11" s="134">
        <v>75</v>
      </c>
      <c r="D11" s="18" t="s">
        <v>17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50" t="s">
        <v>545</v>
      </c>
      <c r="C12" s="134">
        <v>150</v>
      </c>
      <c r="D12" s="18" t="s">
        <v>17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226" customFormat="1" ht="30" customHeight="1" x14ac:dyDescent="0.2">
      <c r="A13" s="220">
        <v>6</v>
      </c>
      <c r="B13" s="221" t="s">
        <v>702</v>
      </c>
      <c r="C13" s="227">
        <v>350</v>
      </c>
      <c r="D13" s="220" t="s">
        <v>17</v>
      </c>
      <c r="E13" s="222"/>
      <c r="F13" s="223"/>
      <c r="G13" s="224">
        <f t="shared" si="2"/>
        <v>0</v>
      </c>
      <c r="H13" s="224">
        <f t="shared" si="0"/>
        <v>0</v>
      </c>
      <c r="I13" s="224">
        <f t="shared" si="1"/>
        <v>0</v>
      </c>
      <c r="J13" s="225"/>
    </row>
    <row r="14" spans="1:11" s="17" customFormat="1" ht="20.100000000000001" customHeight="1" x14ac:dyDescent="0.2">
      <c r="A14" s="18">
        <v>7</v>
      </c>
      <c r="B14" s="19" t="s">
        <v>546</v>
      </c>
      <c r="C14" s="134">
        <v>1500</v>
      </c>
      <c r="D14" s="18" t="s">
        <v>17</v>
      </c>
      <c r="E14" s="21"/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20.100000000000001" customHeight="1" x14ac:dyDescent="0.2">
      <c r="A15" s="18">
        <v>8</v>
      </c>
      <c r="B15" s="19" t="s">
        <v>547</v>
      </c>
      <c r="C15" s="134">
        <v>500</v>
      </c>
      <c r="D15" s="18" t="s">
        <v>17</v>
      </c>
      <c r="E15" s="21"/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20.100000000000001" customHeight="1" x14ac:dyDescent="0.2">
      <c r="A16" s="18">
        <v>9</v>
      </c>
      <c r="B16" s="19" t="s">
        <v>548</v>
      </c>
      <c r="C16" s="134">
        <v>500</v>
      </c>
      <c r="D16" s="18" t="s">
        <v>17</v>
      </c>
      <c r="E16" s="21"/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30" customHeight="1" x14ac:dyDescent="0.2">
      <c r="A17" s="18">
        <v>10</v>
      </c>
      <c r="B17" s="19" t="s">
        <v>549</v>
      </c>
      <c r="C17" s="134">
        <v>200</v>
      </c>
      <c r="D17" s="18" t="s">
        <v>17</v>
      </c>
      <c r="E17" s="21"/>
      <c r="F17" s="19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19" t="s">
        <v>550</v>
      </c>
      <c r="C18" s="134">
        <v>150</v>
      </c>
      <c r="D18" s="18" t="s">
        <v>17</v>
      </c>
      <c r="E18" s="21"/>
      <c r="F18" s="19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30" customHeight="1" x14ac:dyDescent="0.2">
      <c r="A19" s="18">
        <v>12</v>
      </c>
      <c r="B19" s="19" t="s">
        <v>551</v>
      </c>
      <c r="C19" s="134">
        <v>2200</v>
      </c>
      <c r="D19" s="18" t="s">
        <v>17</v>
      </c>
      <c r="E19" s="21"/>
      <c r="F19" s="19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30" customHeight="1" x14ac:dyDescent="0.2">
      <c r="A20" s="18">
        <v>13</v>
      </c>
      <c r="B20" s="19" t="s">
        <v>552</v>
      </c>
      <c r="C20" s="134">
        <v>600</v>
      </c>
      <c r="D20" s="18" t="s">
        <v>17</v>
      </c>
      <c r="E20" s="21"/>
      <c r="F20" s="19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27" x14ac:dyDescent="0.2">
      <c r="A21" s="18">
        <v>14</v>
      </c>
      <c r="B21" s="19" t="s">
        <v>553</v>
      </c>
      <c r="C21" s="134">
        <v>150</v>
      </c>
      <c r="D21" s="18" t="s">
        <v>17</v>
      </c>
      <c r="E21" s="21"/>
      <c r="F21" s="19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30" customHeight="1" x14ac:dyDescent="0.2">
      <c r="A22" s="18">
        <v>15</v>
      </c>
      <c r="B22" s="19" t="s">
        <v>554</v>
      </c>
      <c r="C22" s="20">
        <v>100</v>
      </c>
      <c r="D22" s="18" t="s">
        <v>17</v>
      </c>
      <c r="E22" s="21"/>
      <c r="F22" s="19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27.75" customHeight="1" x14ac:dyDescent="0.2">
      <c r="A23" s="18">
        <v>16</v>
      </c>
      <c r="B23" s="19" t="s">
        <v>555</v>
      </c>
      <c r="C23" s="20">
        <v>50</v>
      </c>
      <c r="D23" s="18" t="s">
        <v>17</v>
      </c>
      <c r="E23" s="21"/>
      <c r="F23" s="19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30" customHeight="1" x14ac:dyDescent="0.2">
      <c r="A24" s="18">
        <v>17</v>
      </c>
      <c r="B24" s="19" t="s">
        <v>556</v>
      </c>
      <c r="C24" s="20">
        <v>150</v>
      </c>
      <c r="D24" s="18" t="s">
        <v>17</v>
      </c>
      <c r="E24" s="21"/>
      <c r="F24" s="19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20.100000000000001" customHeight="1" x14ac:dyDescent="0.2">
      <c r="A25" s="24"/>
      <c r="B25" s="25" t="s">
        <v>643</v>
      </c>
      <c r="C25" s="26" t="s">
        <v>16</v>
      </c>
      <c r="D25" s="26" t="s">
        <v>16</v>
      </c>
      <c r="E25" s="26" t="s">
        <v>16</v>
      </c>
      <c r="F25" s="27" t="s">
        <v>16</v>
      </c>
      <c r="G25" s="28">
        <f>SUM(G8:G24)</f>
        <v>0</v>
      </c>
      <c r="H25" s="28">
        <f>SUM(H8:H24)</f>
        <v>0</v>
      </c>
      <c r="I25" s="28">
        <f>SUM(I8:I24)</f>
        <v>0</v>
      </c>
      <c r="J25" s="29">
        <f>SUM(J8:J24)</f>
        <v>0</v>
      </c>
      <c r="K25" s="64"/>
    </row>
    <row r="26" spans="1:11" s="17" customFormat="1" ht="15" customHeight="1" x14ac:dyDescent="0.2">
      <c r="A26" s="249" t="s">
        <v>587</v>
      </c>
      <c r="B26" s="249"/>
      <c r="C26" s="249"/>
      <c r="D26" s="249"/>
      <c r="E26" s="249"/>
      <c r="F26" s="249"/>
      <c r="G26" s="249"/>
      <c r="H26" s="249"/>
      <c r="I26" s="249"/>
      <c r="J26" s="249"/>
      <c r="K26" s="64"/>
    </row>
    <row r="27" spans="1:11" s="17" customFormat="1" ht="30" customHeight="1" x14ac:dyDescent="0.2">
      <c r="A27" s="18">
        <v>1</v>
      </c>
      <c r="B27" s="19" t="s">
        <v>280</v>
      </c>
      <c r="C27" s="20">
        <v>250</v>
      </c>
      <c r="D27" s="18" t="s">
        <v>17</v>
      </c>
      <c r="E27" s="21"/>
      <c r="F27" s="192"/>
      <c r="G27" s="22">
        <f>C27*ROUND(F27, 4)</f>
        <v>0</v>
      </c>
      <c r="H27" s="22">
        <f t="shared" ref="H27:H39" si="3">G27*0.095</f>
        <v>0</v>
      </c>
      <c r="I27" s="22">
        <f t="shared" ref="I27:I39" si="4">G27+H27</f>
        <v>0</v>
      </c>
      <c r="J27" s="23"/>
      <c r="K27" s="64"/>
    </row>
    <row r="28" spans="1:11" s="17" customFormat="1" ht="30" customHeight="1" x14ac:dyDescent="0.2">
      <c r="A28" s="18">
        <v>2</v>
      </c>
      <c r="B28" s="19" t="s">
        <v>281</v>
      </c>
      <c r="C28" s="20">
        <v>150</v>
      </c>
      <c r="D28" s="18" t="s">
        <v>17</v>
      </c>
      <c r="E28" s="21"/>
      <c r="F28" s="192"/>
      <c r="G28" s="22">
        <f t="shared" ref="G28:G39" si="5">C28*ROUND(F28, 4)</f>
        <v>0</v>
      </c>
      <c r="H28" s="22">
        <f t="shared" si="3"/>
        <v>0</v>
      </c>
      <c r="I28" s="22">
        <f t="shared" si="4"/>
        <v>0</v>
      </c>
      <c r="J28" s="23"/>
      <c r="K28" s="64"/>
    </row>
    <row r="29" spans="1:11" s="17" customFormat="1" ht="39" customHeight="1" x14ac:dyDescent="0.2">
      <c r="A29" s="18">
        <v>3</v>
      </c>
      <c r="B29" s="19" t="s">
        <v>282</v>
      </c>
      <c r="C29" s="20">
        <v>150</v>
      </c>
      <c r="D29" s="18" t="s">
        <v>17</v>
      </c>
      <c r="E29" s="21"/>
      <c r="F29" s="192"/>
      <c r="G29" s="22">
        <f t="shared" si="5"/>
        <v>0</v>
      </c>
      <c r="H29" s="22">
        <f t="shared" si="3"/>
        <v>0</v>
      </c>
      <c r="I29" s="22">
        <f t="shared" si="4"/>
        <v>0</v>
      </c>
      <c r="J29" s="23"/>
      <c r="K29" s="64"/>
    </row>
    <row r="30" spans="1:11" s="17" customFormat="1" ht="30" customHeight="1" x14ac:dyDescent="0.2">
      <c r="A30" s="18">
        <v>4</v>
      </c>
      <c r="B30" s="19" t="s">
        <v>283</v>
      </c>
      <c r="C30" s="20">
        <v>90</v>
      </c>
      <c r="D30" s="18" t="s">
        <v>17</v>
      </c>
      <c r="E30" s="21"/>
      <c r="F30" s="192"/>
      <c r="G30" s="22">
        <f t="shared" si="5"/>
        <v>0</v>
      </c>
      <c r="H30" s="22">
        <f t="shared" si="3"/>
        <v>0</v>
      </c>
      <c r="I30" s="22">
        <f t="shared" si="4"/>
        <v>0</v>
      </c>
      <c r="J30" s="23"/>
      <c r="K30" s="64"/>
    </row>
    <row r="31" spans="1:11" s="17" customFormat="1" ht="40.35" customHeight="1" x14ac:dyDescent="0.2">
      <c r="A31" s="18">
        <v>5</v>
      </c>
      <c r="B31" s="19" t="s">
        <v>284</v>
      </c>
      <c r="C31" s="20">
        <v>900</v>
      </c>
      <c r="D31" s="18" t="s">
        <v>17</v>
      </c>
      <c r="E31" s="21"/>
      <c r="F31" s="192"/>
      <c r="G31" s="22">
        <f t="shared" si="5"/>
        <v>0</v>
      </c>
      <c r="H31" s="22">
        <f t="shared" si="3"/>
        <v>0</v>
      </c>
      <c r="I31" s="22">
        <f t="shared" si="4"/>
        <v>0</v>
      </c>
      <c r="J31" s="23"/>
      <c r="K31" s="64"/>
    </row>
    <row r="32" spans="1:11" s="17" customFormat="1" ht="40.35" customHeight="1" x14ac:dyDescent="0.2">
      <c r="A32" s="18">
        <v>6</v>
      </c>
      <c r="B32" s="50" t="s">
        <v>285</v>
      </c>
      <c r="C32" s="20">
        <v>80</v>
      </c>
      <c r="D32" s="18" t="s">
        <v>17</v>
      </c>
      <c r="E32" s="21"/>
      <c r="F32" s="192"/>
      <c r="G32" s="22">
        <f t="shared" si="5"/>
        <v>0</v>
      </c>
      <c r="H32" s="22">
        <f t="shared" si="3"/>
        <v>0</v>
      </c>
      <c r="I32" s="22">
        <f t="shared" si="4"/>
        <v>0</v>
      </c>
      <c r="J32" s="23"/>
      <c r="K32" s="64"/>
    </row>
    <row r="33" spans="1:11" s="17" customFormat="1" ht="30" customHeight="1" x14ac:dyDescent="0.2">
      <c r="A33" s="18">
        <v>7</v>
      </c>
      <c r="B33" s="50" t="s">
        <v>286</v>
      </c>
      <c r="C33" s="20">
        <v>60</v>
      </c>
      <c r="D33" s="18" t="s">
        <v>17</v>
      </c>
      <c r="E33" s="21"/>
      <c r="F33" s="192"/>
      <c r="G33" s="22">
        <f t="shared" si="5"/>
        <v>0</v>
      </c>
      <c r="H33" s="22">
        <f t="shared" si="3"/>
        <v>0</v>
      </c>
      <c r="I33" s="22">
        <f t="shared" si="4"/>
        <v>0</v>
      </c>
      <c r="J33" s="23"/>
      <c r="K33" s="64"/>
    </row>
    <row r="34" spans="1:11" s="17" customFormat="1" ht="30" customHeight="1" x14ac:dyDescent="0.2">
      <c r="A34" s="18">
        <v>8</v>
      </c>
      <c r="B34" s="50" t="s">
        <v>287</v>
      </c>
      <c r="C34" s="20">
        <v>300</v>
      </c>
      <c r="D34" s="18" t="s">
        <v>17</v>
      </c>
      <c r="E34" s="21"/>
      <c r="F34" s="192"/>
      <c r="G34" s="22">
        <f t="shared" si="5"/>
        <v>0</v>
      </c>
      <c r="H34" s="22">
        <f t="shared" si="3"/>
        <v>0</v>
      </c>
      <c r="I34" s="22">
        <f t="shared" si="4"/>
        <v>0</v>
      </c>
      <c r="J34" s="23"/>
      <c r="K34" s="64"/>
    </row>
    <row r="35" spans="1:11" s="17" customFormat="1" ht="55.5" customHeight="1" x14ac:dyDescent="0.2">
      <c r="A35" s="18">
        <v>9</v>
      </c>
      <c r="B35" s="50" t="s">
        <v>288</v>
      </c>
      <c r="C35" s="20">
        <v>300</v>
      </c>
      <c r="D35" s="18" t="s">
        <v>17</v>
      </c>
      <c r="E35" s="21"/>
      <c r="F35" s="192"/>
      <c r="G35" s="22">
        <f t="shared" si="5"/>
        <v>0</v>
      </c>
      <c r="H35" s="22">
        <f t="shared" si="3"/>
        <v>0</v>
      </c>
      <c r="I35" s="22">
        <f t="shared" si="4"/>
        <v>0</v>
      </c>
      <c r="J35" s="23"/>
      <c r="K35" s="64"/>
    </row>
    <row r="36" spans="1:11" s="17" customFormat="1" ht="67.5" customHeight="1" x14ac:dyDescent="0.2">
      <c r="A36" s="18">
        <v>10</v>
      </c>
      <c r="B36" s="147" t="s">
        <v>289</v>
      </c>
      <c r="C36" s="148">
        <v>2500</v>
      </c>
      <c r="D36" s="86" t="s">
        <v>17</v>
      </c>
      <c r="E36" s="21"/>
      <c r="F36" s="192"/>
      <c r="G36" s="22">
        <f t="shared" si="5"/>
        <v>0</v>
      </c>
      <c r="H36" s="22">
        <f t="shared" si="3"/>
        <v>0</v>
      </c>
      <c r="I36" s="22">
        <f t="shared" si="4"/>
        <v>0</v>
      </c>
      <c r="J36" s="23"/>
      <c r="K36" s="64"/>
    </row>
    <row r="37" spans="1:11" s="17" customFormat="1" ht="28.5" customHeight="1" x14ac:dyDescent="0.25">
      <c r="A37" s="145">
        <v>11</v>
      </c>
      <c r="B37" s="152" t="s">
        <v>290</v>
      </c>
      <c r="C37" s="153">
        <v>10</v>
      </c>
      <c r="D37" s="153" t="s">
        <v>17</v>
      </c>
      <c r="E37" s="146"/>
      <c r="F37" s="192"/>
      <c r="G37" s="22">
        <f t="shared" si="5"/>
        <v>0</v>
      </c>
      <c r="H37" s="22">
        <f t="shared" si="3"/>
        <v>0</v>
      </c>
      <c r="I37" s="22">
        <f t="shared" si="4"/>
        <v>0</v>
      </c>
      <c r="J37" s="23"/>
      <c r="K37" s="64"/>
    </row>
    <row r="38" spans="1:11" s="17" customFormat="1" ht="27" customHeight="1" x14ac:dyDescent="0.25">
      <c r="A38" s="145">
        <v>12</v>
      </c>
      <c r="B38" s="152" t="s">
        <v>291</v>
      </c>
      <c r="C38" s="153">
        <v>30</v>
      </c>
      <c r="D38" s="153" t="s">
        <v>17</v>
      </c>
      <c r="E38" s="24"/>
      <c r="F38" s="192"/>
      <c r="G38" s="22">
        <f t="shared" si="5"/>
        <v>0</v>
      </c>
      <c r="H38" s="22">
        <f t="shared" si="3"/>
        <v>0</v>
      </c>
      <c r="I38" s="22">
        <f t="shared" si="4"/>
        <v>0</v>
      </c>
      <c r="J38" s="23"/>
      <c r="K38" s="64"/>
    </row>
    <row r="39" spans="1:11" s="132" customFormat="1" ht="30" customHeight="1" x14ac:dyDescent="0.2">
      <c r="A39" s="169">
        <v>13</v>
      </c>
      <c r="B39" s="149" t="s">
        <v>292</v>
      </c>
      <c r="C39" s="150">
        <v>3</v>
      </c>
      <c r="D39" s="151" t="s">
        <v>17</v>
      </c>
      <c r="E39" s="129"/>
      <c r="F39" s="192"/>
      <c r="G39" s="22">
        <f t="shared" si="5"/>
        <v>0</v>
      </c>
      <c r="H39" s="22">
        <f t="shared" si="3"/>
        <v>0</v>
      </c>
      <c r="I39" s="22">
        <f t="shared" si="4"/>
        <v>0</v>
      </c>
      <c r="J39" s="130"/>
      <c r="K39" s="131"/>
    </row>
    <row r="40" spans="1:11" s="17" customFormat="1" ht="20.100000000000001" customHeight="1" x14ac:dyDescent="0.2">
      <c r="A40" s="24"/>
      <c r="B40" s="25" t="s">
        <v>644</v>
      </c>
      <c r="C40" s="26" t="s">
        <v>16</v>
      </c>
      <c r="D40" s="26" t="s">
        <v>16</v>
      </c>
      <c r="E40" s="26" t="s">
        <v>16</v>
      </c>
      <c r="F40" s="27" t="s">
        <v>16</v>
      </c>
      <c r="G40" s="28">
        <f>SUM(G27:G39)</f>
        <v>0</v>
      </c>
      <c r="H40" s="28">
        <f>SUM(H27:H39)</f>
        <v>0</v>
      </c>
      <c r="I40" s="28">
        <f>SUM(I27:I39)</f>
        <v>0</v>
      </c>
      <c r="J40" s="29">
        <f>SUM(J27:J39)</f>
        <v>0</v>
      </c>
      <c r="K40" s="64"/>
    </row>
    <row r="41" spans="1:11" s="17" customFormat="1" ht="15" customHeight="1" x14ac:dyDescent="0.2">
      <c r="A41" s="235" t="s">
        <v>588</v>
      </c>
      <c r="B41" s="236"/>
      <c r="C41" s="236"/>
      <c r="D41" s="236"/>
      <c r="E41" s="236"/>
      <c r="F41" s="236"/>
      <c r="G41" s="236"/>
      <c r="H41" s="236"/>
      <c r="I41" s="236"/>
      <c r="J41" s="237"/>
      <c r="K41" s="64"/>
    </row>
    <row r="42" spans="1:11" s="17" customFormat="1" ht="33.75" customHeight="1" x14ac:dyDescent="0.2">
      <c r="A42" s="18">
        <v>1</v>
      </c>
      <c r="B42" s="133" t="s">
        <v>69</v>
      </c>
      <c r="C42" s="134">
        <v>5</v>
      </c>
      <c r="D42" s="135" t="s">
        <v>17</v>
      </c>
      <c r="E42" s="21"/>
      <c r="F42" s="192"/>
      <c r="G42" s="22">
        <f>C42*ROUND(F42, 4)</f>
        <v>0</v>
      </c>
      <c r="H42" s="22">
        <f>G42*0.095</f>
        <v>0</v>
      </c>
      <c r="I42" s="22">
        <f>G42+H42</f>
        <v>0</v>
      </c>
      <c r="J42" s="126" t="s">
        <v>16</v>
      </c>
      <c r="K42" s="64"/>
    </row>
    <row r="43" spans="1:11" s="17" customFormat="1" ht="28.5" customHeight="1" x14ac:dyDescent="0.2">
      <c r="A43" s="18">
        <v>2</v>
      </c>
      <c r="B43" s="133" t="s">
        <v>70</v>
      </c>
      <c r="C43" s="134">
        <v>200</v>
      </c>
      <c r="D43" s="135" t="s">
        <v>17</v>
      </c>
      <c r="E43" s="21"/>
      <c r="F43" s="192"/>
      <c r="G43" s="22">
        <f t="shared" ref="G43:G45" si="6">C43*ROUND(F43, 4)</f>
        <v>0</v>
      </c>
      <c r="H43" s="22">
        <f t="shared" ref="H43:H45" si="7">G43*0.095</f>
        <v>0</v>
      </c>
      <c r="I43" s="22">
        <f t="shared" ref="I43:I45" si="8">G43+H43</f>
        <v>0</v>
      </c>
      <c r="J43" s="126" t="s">
        <v>16</v>
      </c>
      <c r="K43" s="64"/>
    </row>
    <row r="44" spans="1:11" s="17" customFormat="1" ht="25.5" customHeight="1" x14ac:dyDescent="0.2">
      <c r="A44" s="18">
        <v>3</v>
      </c>
      <c r="B44" s="133" t="s">
        <v>71</v>
      </c>
      <c r="C44" s="134">
        <v>10</v>
      </c>
      <c r="D44" s="135" t="s">
        <v>17</v>
      </c>
      <c r="E44" s="21"/>
      <c r="F44" s="192"/>
      <c r="G44" s="22">
        <f t="shared" si="6"/>
        <v>0</v>
      </c>
      <c r="H44" s="22">
        <f t="shared" si="7"/>
        <v>0</v>
      </c>
      <c r="I44" s="22">
        <f t="shared" si="8"/>
        <v>0</v>
      </c>
      <c r="J44" s="126" t="s">
        <v>16</v>
      </c>
      <c r="K44" s="64"/>
    </row>
    <row r="45" spans="1:11" s="17" customFormat="1" ht="24.75" customHeight="1" x14ac:dyDescent="0.2">
      <c r="A45" s="18">
        <v>4</v>
      </c>
      <c r="B45" s="133" t="s">
        <v>72</v>
      </c>
      <c r="C45" s="134">
        <v>300</v>
      </c>
      <c r="D45" s="135" t="s">
        <v>17</v>
      </c>
      <c r="E45" s="21"/>
      <c r="F45" s="192"/>
      <c r="G45" s="22">
        <f t="shared" si="6"/>
        <v>0</v>
      </c>
      <c r="H45" s="22">
        <f t="shared" si="7"/>
        <v>0</v>
      </c>
      <c r="I45" s="22">
        <f t="shared" si="8"/>
        <v>0</v>
      </c>
      <c r="J45" s="126" t="s">
        <v>16</v>
      </c>
      <c r="K45" s="64"/>
    </row>
    <row r="46" spans="1:11" s="17" customFormat="1" ht="20.100000000000001" customHeight="1" x14ac:dyDescent="0.2">
      <c r="A46" s="24"/>
      <c r="B46" s="25" t="s">
        <v>645</v>
      </c>
      <c r="C46" s="26" t="s">
        <v>16</v>
      </c>
      <c r="D46" s="26" t="s">
        <v>16</v>
      </c>
      <c r="E46" s="26" t="s">
        <v>16</v>
      </c>
      <c r="F46" s="27" t="s">
        <v>16</v>
      </c>
      <c r="G46" s="28">
        <f>SUM(G42:G45)</f>
        <v>0</v>
      </c>
      <c r="H46" s="28">
        <f>SUM(H42:H45)</f>
        <v>0</v>
      </c>
      <c r="I46" s="28">
        <f>SUM(I42:I45)</f>
        <v>0</v>
      </c>
      <c r="J46" s="29">
        <f>SUM(J42:J45)</f>
        <v>0</v>
      </c>
      <c r="K46" s="64"/>
    </row>
    <row r="47" spans="1:11" s="17" customFormat="1" ht="13.5" customHeight="1" x14ac:dyDescent="0.2">
      <c r="A47" s="249" t="s">
        <v>589</v>
      </c>
      <c r="B47" s="249"/>
      <c r="C47" s="249"/>
      <c r="D47" s="249"/>
      <c r="E47" s="249"/>
      <c r="F47" s="249"/>
      <c r="G47" s="249"/>
      <c r="H47" s="249"/>
      <c r="I47" s="249"/>
      <c r="J47" s="249"/>
      <c r="K47" s="64"/>
    </row>
    <row r="48" spans="1:11" s="17" customFormat="1" ht="50.1" customHeight="1" x14ac:dyDescent="0.2">
      <c r="A48" s="18">
        <v>1</v>
      </c>
      <c r="B48" s="50" t="s">
        <v>293</v>
      </c>
      <c r="C48" s="20">
        <v>80</v>
      </c>
      <c r="D48" s="18" t="s">
        <v>17</v>
      </c>
      <c r="E48" s="21"/>
      <c r="F48" s="192"/>
      <c r="G48" s="22">
        <f>C48*ROUND(F48, 4)</f>
        <v>0</v>
      </c>
      <c r="H48" s="22">
        <f>G48*0.095</f>
        <v>0</v>
      </c>
      <c r="I48" s="22">
        <f>G48+H48</f>
        <v>0</v>
      </c>
      <c r="J48" s="23"/>
      <c r="K48" s="64"/>
    </row>
    <row r="49" spans="1:11" s="17" customFormat="1" ht="50.1" customHeight="1" x14ac:dyDescent="0.2">
      <c r="A49" s="18">
        <v>2</v>
      </c>
      <c r="B49" s="19" t="s">
        <v>294</v>
      </c>
      <c r="C49" s="20">
        <v>60</v>
      </c>
      <c r="D49" s="18" t="s">
        <v>17</v>
      </c>
      <c r="E49" s="21"/>
      <c r="F49" s="192"/>
      <c r="G49" s="22">
        <f t="shared" ref="G49:G52" si="9">C49*ROUND(F49, 4)</f>
        <v>0</v>
      </c>
      <c r="H49" s="22">
        <f>G49*0.095</f>
        <v>0</v>
      </c>
      <c r="I49" s="22">
        <f>G49+H49</f>
        <v>0</v>
      </c>
      <c r="J49" s="23"/>
      <c r="K49" s="64"/>
    </row>
    <row r="50" spans="1:11" s="17" customFormat="1" ht="50.1" customHeight="1" x14ac:dyDescent="0.2">
      <c r="A50" s="18">
        <v>3</v>
      </c>
      <c r="B50" s="19" t="s">
        <v>295</v>
      </c>
      <c r="C50" s="20">
        <v>20</v>
      </c>
      <c r="D50" s="18" t="s">
        <v>17</v>
      </c>
      <c r="E50" s="21"/>
      <c r="F50" s="192"/>
      <c r="G50" s="22">
        <f t="shared" si="9"/>
        <v>0</v>
      </c>
      <c r="H50" s="22">
        <f>G50*0.095</f>
        <v>0</v>
      </c>
      <c r="I50" s="22">
        <f>G50+H50</f>
        <v>0</v>
      </c>
      <c r="J50" s="23"/>
      <c r="K50" s="64"/>
    </row>
    <row r="51" spans="1:11" s="17" customFormat="1" ht="50.1" customHeight="1" x14ac:dyDescent="0.2">
      <c r="A51" s="18">
        <v>4</v>
      </c>
      <c r="B51" s="67" t="s">
        <v>296</v>
      </c>
      <c r="C51" s="20">
        <v>50</v>
      </c>
      <c r="D51" s="18" t="s">
        <v>17</v>
      </c>
      <c r="E51" s="21"/>
      <c r="F51" s="192"/>
      <c r="G51" s="22">
        <f t="shared" si="9"/>
        <v>0</v>
      </c>
      <c r="H51" s="22">
        <f>G51*0.095</f>
        <v>0</v>
      </c>
      <c r="I51" s="22">
        <f>G51+H51</f>
        <v>0</v>
      </c>
      <c r="J51" s="23"/>
      <c r="K51" s="64"/>
    </row>
    <row r="52" spans="1:11" s="17" customFormat="1" ht="50.1" customHeight="1" x14ac:dyDescent="0.2">
      <c r="A52" s="18">
        <v>5</v>
      </c>
      <c r="B52" s="19" t="s">
        <v>297</v>
      </c>
      <c r="C52" s="20">
        <v>20</v>
      </c>
      <c r="D52" s="18" t="s">
        <v>17</v>
      </c>
      <c r="E52" s="21"/>
      <c r="F52" s="192"/>
      <c r="G52" s="22">
        <f t="shared" si="9"/>
        <v>0</v>
      </c>
      <c r="H52" s="22">
        <f>G52*0.095</f>
        <v>0</v>
      </c>
      <c r="I52" s="22">
        <f>G52+H52</f>
        <v>0</v>
      </c>
      <c r="J52" s="23"/>
      <c r="K52" s="64"/>
    </row>
    <row r="53" spans="1:11" s="17" customFormat="1" ht="20.100000000000001" customHeight="1" x14ac:dyDescent="0.2">
      <c r="A53" s="18"/>
      <c r="B53" s="25" t="s">
        <v>646</v>
      </c>
      <c r="C53" s="26" t="s">
        <v>16</v>
      </c>
      <c r="D53" s="26" t="s">
        <v>16</v>
      </c>
      <c r="E53" s="26" t="s">
        <v>16</v>
      </c>
      <c r="F53" s="27" t="s">
        <v>16</v>
      </c>
      <c r="G53" s="28">
        <f>SUM(G48:G52)</f>
        <v>0</v>
      </c>
      <c r="H53" s="28">
        <f>SUM(H48:H52)</f>
        <v>0</v>
      </c>
      <c r="I53" s="28">
        <f>SUM(I48:I52)</f>
        <v>0</v>
      </c>
      <c r="J53" s="29">
        <f>SUM(J48:J52)</f>
        <v>0</v>
      </c>
      <c r="K53" s="64"/>
    </row>
    <row r="54" spans="1:11" s="64" customFormat="1" ht="18.75" customHeight="1" x14ac:dyDescent="0.2">
      <c r="A54" s="253" t="s">
        <v>590</v>
      </c>
      <c r="B54" s="253"/>
      <c r="C54" s="253"/>
      <c r="D54" s="253"/>
      <c r="E54" s="253"/>
      <c r="F54" s="253"/>
      <c r="G54" s="253"/>
      <c r="H54" s="253"/>
      <c r="I54" s="253"/>
      <c r="J54" s="253"/>
    </row>
    <row r="55" spans="1:11" s="17" customFormat="1" ht="50.1" customHeight="1" x14ac:dyDescent="0.2">
      <c r="A55" s="18">
        <v>1</v>
      </c>
      <c r="B55" s="154" t="s">
        <v>298</v>
      </c>
      <c r="C55" s="20">
        <v>30</v>
      </c>
      <c r="D55" s="18" t="s">
        <v>17</v>
      </c>
      <c r="E55" s="21"/>
      <c r="F55" s="192"/>
      <c r="G55" s="22">
        <f>C55*ROUND(F55, 4)</f>
        <v>0</v>
      </c>
      <c r="H55" s="22">
        <f t="shared" ref="H55:H61" si="10">G55*0.095</f>
        <v>0</v>
      </c>
      <c r="I55" s="22">
        <f t="shared" ref="I55:I61" si="11">G55+H55</f>
        <v>0</v>
      </c>
      <c r="J55" s="23"/>
      <c r="K55" s="64"/>
    </row>
    <row r="56" spans="1:11" s="17" customFormat="1" ht="50.1" customHeight="1" x14ac:dyDescent="0.2">
      <c r="A56" s="18">
        <v>2</v>
      </c>
      <c r="B56" s="50" t="s">
        <v>299</v>
      </c>
      <c r="C56" s="20">
        <v>30</v>
      </c>
      <c r="D56" s="18" t="s">
        <v>17</v>
      </c>
      <c r="E56" s="21"/>
      <c r="F56" s="192"/>
      <c r="G56" s="22">
        <f t="shared" ref="G56:G61" si="12">C56*ROUND(F56, 4)</f>
        <v>0</v>
      </c>
      <c r="H56" s="22">
        <f t="shared" si="10"/>
        <v>0</v>
      </c>
      <c r="I56" s="22">
        <f t="shared" si="11"/>
        <v>0</v>
      </c>
      <c r="J56" s="23"/>
      <c r="K56" s="64"/>
    </row>
    <row r="57" spans="1:11" s="17" customFormat="1" ht="50.1" customHeight="1" x14ac:dyDescent="0.2">
      <c r="A57" s="18">
        <v>3</v>
      </c>
      <c r="B57" s="50" t="s">
        <v>300</v>
      </c>
      <c r="C57" s="20">
        <v>60</v>
      </c>
      <c r="D57" s="18" t="s">
        <v>17</v>
      </c>
      <c r="E57" s="21"/>
      <c r="F57" s="192"/>
      <c r="G57" s="22">
        <f t="shared" si="12"/>
        <v>0</v>
      </c>
      <c r="H57" s="22">
        <f t="shared" si="10"/>
        <v>0</v>
      </c>
      <c r="I57" s="22">
        <f t="shared" si="11"/>
        <v>0</v>
      </c>
      <c r="J57" s="23"/>
      <c r="K57" s="64"/>
    </row>
    <row r="58" spans="1:11" s="17" customFormat="1" ht="59.25" customHeight="1" x14ac:dyDescent="0.2">
      <c r="A58" s="18">
        <v>4</v>
      </c>
      <c r="B58" s="50" t="s">
        <v>301</v>
      </c>
      <c r="C58" s="20">
        <v>300</v>
      </c>
      <c r="D58" s="18" t="s">
        <v>17</v>
      </c>
      <c r="E58" s="21"/>
      <c r="F58" s="192"/>
      <c r="G58" s="22">
        <f t="shared" si="12"/>
        <v>0</v>
      </c>
      <c r="H58" s="22">
        <f t="shared" si="10"/>
        <v>0</v>
      </c>
      <c r="I58" s="22">
        <f t="shared" si="11"/>
        <v>0</v>
      </c>
      <c r="J58" s="23"/>
      <c r="K58" s="64"/>
    </row>
    <row r="59" spans="1:11" s="17" customFormat="1" ht="39.75" customHeight="1" x14ac:dyDescent="0.2">
      <c r="A59" s="18">
        <v>5</v>
      </c>
      <c r="B59" s="50" t="s">
        <v>302</v>
      </c>
      <c r="C59" s="20">
        <v>300</v>
      </c>
      <c r="D59" s="18" t="s">
        <v>17</v>
      </c>
      <c r="E59" s="21"/>
      <c r="F59" s="192"/>
      <c r="G59" s="22">
        <f t="shared" si="12"/>
        <v>0</v>
      </c>
      <c r="H59" s="22">
        <f t="shared" si="10"/>
        <v>0</v>
      </c>
      <c r="I59" s="22">
        <f t="shared" si="11"/>
        <v>0</v>
      </c>
      <c r="J59" s="23"/>
      <c r="K59" s="64"/>
    </row>
    <row r="60" spans="1:11" s="226" customFormat="1" ht="50.1" customHeight="1" x14ac:dyDescent="0.2">
      <c r="A60" s="220">
        <v>6</v>
      </c>
      <c r="B60" s="221" t="s">
        <v>703</v>
      </c>
      <c r="C60" s="228">
        <v>150</v>
      </c>
      <c r="D60" s="220" t="s">
        <v>17</v>
      </c>
      <c r="E60" s="222"/>
      <c r="F60" s="223"/>
      <c r="G60" s="224">
        <f t="shared" si="12"/>
        <v>0</v>
      </c>
      <c r="H60" s="224">
        <f t="shared" si="10"/>
        <v>0</v>
      </c>
      <c r="I60" s="224">
        <f t="shared" si="11"/>
        <v>0</v>
      </c>
      <c r="J60" s="225"/>
    </row>
    <row r="61" spans="1:11" s="17" customFormat="1" ht="30" customHeight="1" x14ac:dyDescent="0.2">
      <c r="A61" s="18">
        <v>7</v>
      </c>
      <c r="B61" s="155" t="s">
        <v>557</v>
      </c>
      <c r="C61" s="20">
        <v>150</v>
      </c>
      <c r="D61" s="18" t="s">
        <v>17</v>
      </c>
      <c r="E61" s="21"/>
      <c r="F61" s="192"/>
      <c r="G61" s="22">
        <f t="shared" si="12"/>
        <v>0</v>
      </c>
      <c r="H61" s="22">
        <f t="shared" si="10"/>
        <v>0</v>
      </c>
      <c r="I61" s="22">
        <f t="shared" si="11"/>
        <v>0</v>
      </c>
      <c r="J61" s="23"/>
      <c r="K61" s="64"/>
    </row>
    <row r="62" spans="1:11" s="17" customFormat="1" ht="15" customHeight="1" x14ac:dyDescent="0.2">
      <c r="A62" s="24"/>
      <c r="B62" s="25" t="s">
        <v>647</v>
      </c>
      <c r="C62" s="26" t="s">
        <v>16</v>
      </c>
      <c r="D62" s="26" t="s">
        <v>16</v>
      </c>
      <c r="E62" s="26" t="s">
        <v>16</v>
      </c>
      <c r="F62" s="27" t="s">
        <v>16</v>
      </c>
      <c r="G62" s="28">
        <f>SUM(G55:G61)</f>
        <v>0</v>
      </c>
      <c r="H62" s="28">
        <f>SUM(H55:H61)</f>
        <v>0</v>
      </c>
      <c r="I62" s="28">
        <f>SUM(I55:I61)</f>
        <v>0</v>
      </c>
      <c r="J62" s="29">
        <f>SUM(J55:J61)</f>
        <v>0</v>
      </c>
      <c r="K62" s="64"/>
    </row>
    <row r="63" spans="1:11" s="13" customFormat="1" ht="15" customHeight="1" x14ac:dyDescent="0.15">
      <c r="A63" s="68"/>
      <c r="B63" s="254" t="s">
        <v>558</v>
      </c>
      <c r="C63" s="255"/>
      <c r="D63" s="255"/>
      <c r="E63" s="255"/>
      <c r="F63" s="255"/>
      <c r="G63" s="255"/>
      <c r="H63" s="255"/>
      <c r="I63" s="255"/>
      <c r="J63" s="255"/>
      <c r="K63" s="110"/>
    </row>
    <row r="64" spans="1:11" s="32" customFormat="1" ht="15" customHeight="1" x14ac:dyDescent="0.2">
      <c r="A64" s="240" t="s">
        <v>18</v>
      </c>
      <c r="B64" s="240"/>
      <c r="C64" s="240"/>
      <c r="D64" s="240"/>
      <c r="E64" s="240"/>
      <c r="F64" s="240"/>
      <c r="G64" s="240"/>
      <c r="H64" s="240"/>
      <c r="I64" s="240"/>
      <c r="J64" s="240"/>
      <c r="K64" s="113"/>
    </row>
    <row r="65" spans="1:1022" s="32" customFormat="1" ht="23.25" customHeight="1" x14ac:dyDescent="0.2">
      <c r="A65" s="229" t="s">
        <v>19</v>
      </c>
      <c r="B65" s="230"/>
      <c r="C65" s="230"/>
      <c r="D65" s="230"/>
      <c r="E65" s="230"/>
      <c r="F65" s="230"/>
      <c r="G65" s="230"/>
      <c r="H65" s="230"/>
      <c r="I65" s="230"/>
      <c r="J65" s="230"/>
      <c r="K65" s="113"/>
    </row>
    <row r="66" spans="1:1022" ht="12.75" customHeight="1" x14ac:dyDescent="0.2">
      <c r="A66" s="98" t="s">
        <v>41</v>
      </c>
      <c r="B66" s="99"/>
      <c r="C66" s="99"/>
      <c r="D66" s="99"/>
      <c r="E66" s="99"/>
      <c r="F66" s="99"/>
      <c r="G66" s="99"/>
      <c r="H66" s="99"/>
      <c r="I66" s="99"/>
      <c r="J66" s="99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91"/>
      <c r="FG66" s="91"/>
      <c r="FH66" s="91"/>
      <c r="FI66" s="91"/>
      <c r="FJ66" s="91"/>
      <c r="FK66" s="91"/>
      <c r="FL66" s="91"/>
      <c r="FM66" s="91"/>
      <c r="FN66" s="91"/>
      <c r="FO66" s="91"/>
      <c r="FP66" s="91"/>
      <c r="FQ66" s="91"/>
      <c r="FR66" s="91"/>
      <c r="FS66" s="91"/>
      <c r="FT66" s="91"/>
      <c r="FU66" s="91"/>
      <c r="FV66" s="91"/>
      <c r="FW66" s="91"/>
      <c r="FX66" s="91"/>
      <c r="FY66" s="91"/>
      <c r="FZ66" s="91"/>
      <c r="GA66" s="91"/>
      <c r="GB66" s="91"/>
      <c r="GC66" s="91"/>
      <c r="GD66" s="91"/>
      <c r="GE66" s="91"/>
      <c r="GF66" s="91"/>
      <c r="GG66" s="91"/>
      <c r="GH66" s="91"/>
      <c r="GI66" s="91"/>
      <c r="GJ66" s="91"/>
      <c r="GK66" s="91"/>
      <c r="GL66" s="91"/>
      <c r="GM66" s="91"/>
      <c r="GN66" s="91"/>
      <c r="GO66" s="91"/>
      <c r="GP66" s="91"/>
      <c r="GQ66" s="91"/>
      <c r="GR66" s="91"/>
      <c r="GS66" s="91"/>
      <c r="GT66" s="91"/>
      <c r="GU66" s="91"/>
      <c r="GV66" s="91"/>
      <c r="GW66" s="91"/>
      <c r="GX66" s="91"/>
      <c r="GY66" s="91"/>
      <c r="GZ66" s="91"/>
      <c r="HA66" s="91"/>
      <c r="HB66" s="91"/>
      <c r="HC66" s="91"/>
      <c r="HD66" s="91"/>
      <c r="HE66" s="91"/>
      <c r="HF66" s="91"/>
      <c r="HG66" s="91"/>
      <c r="HH66" s="91"/>
      <c r="HI66" s="91"/>
      <c r="HJ66" s="91"/>
      <c r="HK66" s="91"/>
      <c r="HL66" s="91"/>
      <c r="HM66" s="91"/>
      <c r="HN66" s="91"/>
      <c r="HO66" s="91"/>
      <c r="HP66" s="91"/>
      <c r="HQ66" s="91"/>
      <c r="HR66" s="91"/>
      <c r="HS66" s="91"/>
      <c r="HT66" s="91"/>
      <c r="HU66" s="91"/>
      <c r="HV66" s="91"/>
      <c r="HW66" s="91"/>
      <c r="HX66" s="91"/>
      <c r="HY66" s="91"/>
      <c r="HZ66" s="91"/>
      <c r="IA66" s="91"/>
      <c r="IB66" s="91"/>
      <c r="IC66" s="91"/>
      <c r="ID66" s="91"/>
      <c r="IE66" s="91"/>
      <c r="IF66" s="91"/>
      <c r="IG66" s="91"/>
      <c r="IH66" s="91"/>
      <c r="II66" s="91"/>
      <c r="IJ66" s="91"/>
      <c r="IK66" s="91"/>
      <c r="IL66" s="91"/>
      <c r="IM66" s="91"/>
      <c r="IN66" s="91"/>
      <c r="IO66" s="91"/>
      <c r="IP66" s="91"/>
      <c r="IQ66" s="91"/>
      <c r="IR66" s="91"/>
      <c r="IS66" s="91"/>
      <c r="IT66" s="91"/>
      <c r="IU66" s="91"/>
      <c r="IV66" s="91"/>
      <c r="IW66" s="91"/>
      <c r="IX66" s="91"/>
      <c r="IY66" s="91"/>
      <c r="IZ66" s="91"/>
      <c r="JA66" s="91"/>
      <c r="JB66" s="91"/>
      <c r="JC66" s="91"/>
      <c r="JD66" s="91"/>
      <c r="JE66" s="91"/>
      <c r="JF66" s="91"/>
      <c r="JG66" s="91"/>
      <c r="JH66" s="91"/>
      <c r="JI66" s="91"/>
      <c r="JJ66" s="91"/>
      <c r="JK66" s="91"/>
      <c r="JL66" s="91"/>
      <c r="JM66" s="91"/>
      <c r="JN66" s="91"/>
      <c r="JO66" s="91"/>
      <c r="JP66" s="91"/>
      <c r="JQ66" s="91"/>
      <c r="JR66" s="91"/>
      <c r="JS66" s="91"/>
      <c r="JT66" s="91"/>
      <c r="JU66" s="91"/>
      <c r="JV66" s="91"/>
      <c r="JW66" s="91"/>
      <c r="JX66" s="91"/>
      <c r="JY66" s="91"/>
      <c r="JZ66" s="91"/>
      <c r="KA66" s="91"/>
      <c r="KB66" s="91"/>
      <c r="KC66" s="91"/>
      <c r="KD66" s="91"/>
      <c r="KE66" s="91"/>
      <c r="KF66" s="91"/>
      <c r="KG66" s="91"/>
      <c r="KH66" s="91"/>
      <c r="KI66" s="91"/>
      <c r="KJ66" s="91"/>
      <c r="KK66" s="91"/>
      <c r="KL66" s="91"/>
      <c r="KM66" s="91"/>
      <c r="KN66" s="91"/>
      <c r="KO66" s="91"/>
      <c r="KP66" s="91"/>
      <c r="KQ66" s="91"/>
      <c r="KR66" s="91"/>
      <c r="KS66" s="91"/>
      <c r="KT66" s="91"/>
      <c r="KU66" s="91"/>
      <c r="KV66" s="91"/>
      <c r="KW66" s="91"/>
      <c r="KX66" s="91"/>
      <c r="KY66" s="91"/>
      <c r="KZ66" s="91"/>
      <c r="LA66" s="91"/>
      <c r="LB66" s="91"/>
      <c r="LC66" s="91"/>
      <c r="LD66" s="91"/>
      <c r="LE66" s="91"/>
      <c r="LF66" s="91"/>
      <c r="LG66" s="91"/>
      <c r="LH66" s="91"/>
      <c r="LI66" s="91"/>
      <c r="LJ66" s="91"/>
      <c r="LK66" s="91"/>
      <c r="LL66" s="91"/>
      <c r="LM66" s="91"/>
      <c r="LN66" s="91"/>
      <c r="LO66" s="91"/>
      <c r="LP66" s="91"/>
      <c r="LQ66" s="91"/>
      <c r="LR66" s="91"/>
      <c r="LS66" s="91"/>
      <c r="LT66" s="91"/>
      <c r="LU66" s="91"/>
      <c r="LV66" s="91"/>
      <c r="LW66" s="91"/>
      <c r="LX66" s="91"/>
      <c r="LY66" s="91"/>
      <c r="LZ66" s="91"/>
      <c r="MA66" s="91"/>
      <c r="MB66" s="91"/>
      <c r="MC66" s="91"/>
      <c r="MD66" s="91"/>
      <c r="ME66" s="91"/>
      <c r="MF66" s="91"/>
      <c r="MG66" s="91"/>
      <c r="MH66" s="91"/>
      <c r="MI66" s="91"/>
      <c r="MJ66" s="91"/>
      <c r="MK66" s="91"/>
      <c r="ML66" s="91"/>
      <c r="MM66" s="91"/>
      <c r="MN66" s="91"/>
      <c r="MO66" s="91"/>
      <c r="MP66" s="91"/>
      <c r="MQ66" s="91"/>
      <c r="MR66" s="91"/>
      <c r="MS66" s="91"/>
      <c r="MT66" s="91"/>
      <c r="MU66" s="91"/>
      <c r="MV66" s="91"/>
      <c r="MW66" s="91"/>
      <c r="MX66" s="91"/>
      <c r="MY66" s="91"/>
      <c r="MZ66" s="91"/>
      <c r="NA66" s="91"/>
      <c r="NB66" s="91"/>
      <c r="NC66" s="91"/>
      <c r="ND66" s="91"/>
      <c r="NE66" s="91"/>
      <c r="NF66" s="91"/>
      <c r="NG66" s="91"/>
      <c r="NH66" s="91"/>
      <c r="NI66" s="91"/>
      <c r="NJ66" s="91"/>
      <c r="NK66" s="91"/>
      <c r="NL66" s="91"/>
      <c r="NM66" s="91"/>
      <c r="NN66" s="91"/>
      <c r="NO66" s="91"/>
      <c r="NP66" s="91"/>
      <c r="NQ66" s="91"/>
      <c r="NR66" s="91"/>
      <c r="NS66" s="91"/>
      <c r="NT66" s="91"/>
      <c r="NU66" s="91"/>
      <c r="NV66" s="91"/>
      <c r="NW66" s="91"/>
      <c r="NX66" s="91"/>
      <c r="NY66" s="91"/>
      <c r="NZ66" s="91"/>
      <c r="OA66" s="91"/>
      <c r="OB66" s="91"/>
      <c r="OC66" s="91"/>
      <c r="OD66" s="91"/>
      <c r="OE66" s="91"/>
      <c r="OF66" s="91"/>
      <c r="OG66" s="91"/>
      <c r="OH66" s="91"/>
      <c r="OI66" s="91"/>
      <c r="OJ66" s="91"/>
      <c r="OK66" s="91"/>
      <c r="OL66" s="91"/>
      <c r="OM66" s="91"/>
      <c r="ON66" s="91"/>
      <c r="OO66" s="91"/>
      <c r="OP66" s="91"/>
      <c r="OQ66" s="91"/>
      <c r="OR66" s="91"/>
      <c r="OS66" s="91"/>
      <c r="OT66" s="91"/>
      <c r="OU66" s="91"/>
      <c r="OV66" s="91"/>
      <c r="OW66" s="91"/>
      <c r="OX66" s="91"/>
      <c r="OY66" s="91"/>
      <c r="OZ66" s="91"/>
      <c r="PA66" s="91"/>
      <c r="PB66" s="91"/>
      <c r="PC66" s="91"/>
      <c r="PD66" s="91"/>
      <c r="PE66" s="91"/>
      <c r="PF66" s="91"/>
      <c r="PG66" s="91"/>
      <c r="PH66" s="91"/>
      <c r="PI66" s="91"/>
      <c r="PJ66" s="91"/>
      <c r="PK66" s="91"/>
      <c r="PL66" s="91"/>
      <c r="PM66" s="91"/>
      <c r="PN66" s="91"/>
      <c r="PO66" s="91"/>
      <c r="PP66" s="91"/>
      <c r="PQ66" s="91"/>
      <c r="PR66" s="91"/>
      <c r="PS66" s="91"/>
      <c r="PT66" s="91"/>
      <c r="PU66" s="91"/>
      <c r="PV66" s="91"/>
      <c r="PW66" s="91"/>
      <c r="PX66" s="91"/>
      <c r="PY66" s="91"/>
      <c r="PZ66" s="91"/>
      <c r="QA66" s="91"/>
      <c r="QB66" s="91"/>
      <c r="QC66" s="91"/>
      <c r="QD66" s="91"/>
      <c r="QE66" s="91"/>
      <c r="QF66" s="91"/>
      <c r="QG66" s="91"/>
      <c r="QH66" s="91"/>
      <c r="QI66" s="91"/>
      <c r="QJ66" s="91"/>
      <c r="QK66" s="91"/>
      <c r="QL66" s="91"/>
      <c r="QM66" s="91"/>
      <c r="QN66" s="91"/>
      <c r="QO66" s="91"/>
      <c r="QP66" s="91"/>
      <c r="QQ66" s="91"/>
      <c r="QR66" s="91"/>
      <c r="QS66" s="91"/>
      <c r="QT66" s="91"/>
      <c r="QU66" s="91"/>
      <c r="QV66" s="91"/>
      <c r="QW66" s="91"/>
      <c r="QX66" s="91"/>
      <c r="QY66" s="91"/>
      <c r="QZ66" s="91"/>
      <c r="RA66" s="91"/>
      <c r="RB66" s="91"/>
      <c r="RC66" s="91"/>
      <c r="RD66" s="91"/>
      <c r="RE66" s="91"/>
      <c r="RF66" s="91"/>
      <c r="RG66" s="91"/>
      <c r="RH66" s="91"/>
      <c r="RI66" s="91"/>
      <c r="RJ66" s="91"/>
      <c r="RK66" s="91"/>
      <c r="RL66" s="91"/>
      <c r="RM66" s="91"/>
      <c r="RN66" s="91"/>
      <c r="RO66" s="91"/>
      <c r="RP66" s="91"/>
      <c r="RQ66" s="91"/>
      <c r="RR66" s="91"/>
      <c r="RS66" s="91"/>
      <c r="RT66" s="91"/>
      <c r="RU66" s="91"/>
      <c r="RV66" s="91"/>
      <c r="RW66" s="91"/>
      <c r="RX66" s="91"/>
      <c r="RY66" s="91"/>
      <c r="RZ66" s="91"/>
      <c r="SA66" s="91"/>
      <c r="SB66" s="91"/>
      <c r="SC66" s="91"/>
      <c r="SD66" s="91"/>
      <c r="SE66" s="91"/>
      <c r="SF66" s="91"/>
      <c r="SG66" s="91"/>
      <c r="SH66" s="91"/>
      <c r="SI66" s="91"/>
      <c r="SJ66" s="91"/>
      <c r="SK66" s="91"/>
      <c r="SL66" s="91"/>
      <c r="SM66" s="91"/>
      <c r="SN66" s="91"/>
      <c r="SO66" s="91"/>
      <c r="SP66" s="91"/>
      <c r="SQ66" s="91"/>
      <c r="SR66" s="91"/>
      <c r="SS66" s="91"/>
      <c r="ST66" s="91"/>
      <c r="SU66" s="91"/>
      <c r="SV66" s="91"/>
      <c r="SW66" s="91"/>
      <c r="SX66" s="91"/>
      <c r="SY66" s="91"/>
      <c r="SZ66" s="91"/>
      <c r="TA66" s="91"/>
      <c r="TB66" s="91"/>
      <c r="TC66" s="91"/>
      <c r="TD66" s="91"/>
      <c r="TE66" s="91"/>
      <c r="TF66" s="91"/>
      <c r="TG66" s="91"/>
      <c r="TH66" s="91"/>
      <c r="TI66" s="91"/>
      <c r="TJ66" s="91"/>
      <c r="TK66" s="91"/>
      <c r="TL66" s="91"/>
      <c r="TM66" s="91"/>
      <c r="TN66" s="91"/>
      <c r="TO66" s="91"/>
      <c r="TP66" s="91"/>
      <c r="TQ66" s="91"/>
      <c r="TR66" s="91"/>
      <c r="TS66" s="91"/>
      <c r="TT66" s="91"/>
      <c r="TU66" s="91"/>
      <c r="TV66" s="91"/>
      <c r="TW66" s="91"/>
      <c r="TX66" s="91"/>
      <c r="TY66" s="91"/>
      <c r="TZ66" s="91"/>
      <c r="UA66" s="91"/>
      <c r="UB66" s="91"/>
      <c r="UC66" s="91"/>
      <c r="UD66" s="91"/>
      <c r="UE66" s="91"/>
      <c r="UF66" s="91"/>
      <c r="UG66" s="91"/>
      <c r="UH66" s="91"/>
      <c r="UI66" s="91"/>
      <c r="UJ66" s="91"/>
      <c r="UK66" s="91"/>
      <c r="UL66" s="91"/>
      <c r="UM66" s="91"/>
      <c r="UN66" s="91"/>
      <c r="UO66" s="91"/>
      <c r="UP66" s="91"/>
      <c r="UQ66" s="91"/>
      <c r="UR66" s="91"/>
      <c r="US66" s="91"/>
      <c r="UT66" s="91"/>
      <c r="UU66" s="91"/>
      <c r="UV66" s="91"/>
      <c r="UW66" s="91"/>
      <c r="UX66" s="91"/>
      <c r="UY66" s="91"/>
      <c r="UZ66" s="91"/>
      <c r="VA66" s="91"/>
      <c r="VB66" s="91"/>
      <c r="VC66" s="91"/>
      <c r="VD66" s="91"/>
      <c r="VE66" s="91"/>
      <c r="VF66" s="91"/>
      <c r="VG66" s="91"/>
      <c r="VH66" s="91"/>
      <c r="VI66" s="91"/>
      <c r="VJ66" s="91"/>
      <c r="VK66" s="91"/>
      <c r="VL66" s="91"/>
      <c r="VM66" s="91"/>
      <c r="VN66" s="91"/>
      <c r="VO66" s="91"/>
      <c r="VP66" s="91"/>
      <c r="VQ66" s="91"/>
      <c r="VR66" s="91"/>
      <c r="VS66" s="91"/>
      <c r="VT66" s="91"/>
      <c r="VU66" s="91"/>
      <c r="VV66" s="91"/>
      <c r="VW66" s="91"/>
      <c r="VX66" s="91"/>
      <c r="VY66" s="91"/>
      <c r="VZ66" s="91"/>
      <c r="WA66" s="91"/>
      <c r="WB66" s="91"/>
      <c r="WC66" s="91"/>
      <c r="WD66" s="91"/>
      <c r="WE66" s="91"/>
      <c r="WF66" s="91"/>
      <c r="WG66" s="91"/>
      <c r="WH66" s="91"/>
      <c r="WI66" s="91"/>
      <c r="WJ66" s="91"/>
      <c r="WK66" s="91"/>
      <c r="WL66" s="91"/>
      <c r="WM66" s="91"/>
      <c r="WN66" s="91"/>
      <c r="WO66" s="91"/>
      <c r="WP66" s="91"/>
      <c r="WQ66" s="91"/>
      <c r="WR66" s="91"/>
      <c r="WS66" s="91"/>
      <c r="WT66" s="91"/>
      <c r="WU66" s="91"/>
      <c r="WV66" s="91"/>
      <c r="WW66" s="91"/>
      <c r="WX66" s="91"/>
      <c r="WY66" s="91"/>
      <c r="WZ66" s="91"/>
      <c r="XA66" s="91"/>
      <c r="XB66" s="91"/>
      <c r="XC66" s="91"/>
      <c r="XD66" s="91"/>
      <c r="XE66" s="91"/>
      <c r="XF66" s="91"/>
      <c r="XG66" s="91"/>
      <c r="XH66" s="91"/>
      <c r="XI66" s="91"/>
      <c r="XJ66" s="91"/>
      <c r="XK66" s="91"/>
      <c r="XL66" s="91"/>
      <c r="XM66" s="91"/>
      <c r="XN66" s="91"/>
      <c r="XO66" s="91"/>
      <c r="XP66" s="91"/>
      <c r="XQ66" s="91"/>
      <c r="XR66" s="91"/>
      <c r="XS66" s="91"/>
      <c r="XT66" s="91"/>
      <c r="XU66" s="91"/>
      <c r="XV66" s="91"/>
      <c r="XW66" s="91"/>
      <c r="XX66" s="91"/>
      <c r="XY66" s="91"/>
      <c r="XZ66" s="91"/>
      <c r="YA66" s="91"/>
      <c r="YB66" s="91"/>
      <c r="YC66" s="91"/>
      <c r="YD66" s="91"/>
      <c r="YE66" s="91"/>
      <c r="YF66" s="91"/>
      <c r="YG66" s="91"/>
      <c r="YH66" s="91"/>
      <c r="YI66" s="91"/>
      <c r="YJ66" s="91"/>
      <c r="YK66" s="91"/>
      <c r="YL66" s="91"/>
      <c r="YM66" s="91"/>
      <c r="YN66" s="91"/>
      <c r="YO66" s="91"/>
      <c r="YP66" s="91"/>
      <c r="YQ66" s="91"/>
      <c r="YR66" s="91"/>
      <c r="YS66" s="91"/>
      <c r="YT66" s="91"/>
      <c r="YU66" s="91"/>
      <c r="YV66" s="91"/>
      <c r="YW66" s="91"/>
      <c r="YX66" s="91"/>
      <c r="YY66" s="91"/>
      <c r="YZ66" s="91"/>
      <c r="ZA66" s="91"/>
      <c r="ZB66" s="91"/>
      <c r="ZC66" s="91"/>
      <c r="ZD66" s="91"/>
      <c r="ZE66" s="91"/>
      <c r="ZF66" s="91"/>
      <c r="ZG66" s="91"/>
      <c r="ZH66" s="91"/>
      <c r="ZI66" s="91"/>
      <c r="ZJ66" s="91"/>
      <c r="ZK66" s="91"/>
      <c r="ZL66" s="91"/>
      <c r="ZM66" s="91"/>
      <c r="ZN66" s="91"/>
      <c r="ZO66" s="91"/>
      <c r="ZP66" s="91"/>
      <c r="ZQ66" s="91"/>
      <c r="ZR66" s="91"/>
      <c r="ZS66" s="91"/>
      <c r="ZT66" s="91"/>
      <c r="ZU66" s="91"/>
      <c r="ZV66" s="91"/>
      <c r="ZW66" s="91"/>
      <c r="ZX66" s="91"/>
      <c r="ZY66" s="91"/>
      <c r="ZZ66" s="91"/>
      <c r="AAA66" s="91"/>
      <c r="AAB66" s="91"/>
      <c r="AAC66" s="91"/>
      <c r="AAD66" s="91"/>
      <c r="AAE66" s="91"/>
      <c r="AAF66" s="91"/>
      <c r="AAG66" s="91"/>
      <c r="AAH66" s="91"/>
      <c r="AAI66" s="91"/>
      <c r="AAJ66" s="91"/>
      <c r="AAK66" s="91"/>
      <c r="AAL66" s="91"/>
      <c r="AAM66" s="91"/>
      <c r="AAN66" s="91"/>
      <c r="AAO66" s="91"/>
      <c r="AAP66" s="91"/>
      <c r="AAQ66" s="91"/>
      <c r="AAR66" s="91"/>
      <c r="AAS66" s="91"/>
      <c r="AAT66" s="91"/>
      <c r="AAU66" s="91"/>
      <c r="AAV66" s="91"/>
      <c r="AAW66" s="91"/>
      <c r="AAX66" s="91"/>
      <c r="AAY66" s="91"/>
      <c r="AAZ66" s="91"/>
      <c r="ABA66" s="91"/>
      <c r="ABB66" s="91"/>
      <c r="ABC66" s="91"/>
      <c r="ABD66" s="91"/>
      <c r="ABE66" s="91"/>
      <c r="ABF66" s="91"/>
      <c r="ABG66" s="91"/>
      <c r="ABH66" s="91"/>
      <c r="ABI66" s="91"/>
      <c r="ABJ66" s="91"/>
      <c r="ABK66" s="91"/>
      <c r="ABL66" s="91"/>
      <c r="ABM66" s="91"/>
      <c r="ABN66" s="91"/>
      <c r="ABO66" s="91"/>
      <c r="ABP66" s="91"/>
      <c r="ABQ66" s="91"/>
      <c r="ABR66" s="91"/>
      <c r="ABS66" s="91"/>
      <c r="ABT66" s="91"/>
      <c r="ABU66" s="91"/>
      <c r="ABV66" s="91"/>
      <c r="ABW66" s="91"/>
      <c r="ABX66" s="91"/>
      <c r="ABY66" s="91"/>
      <c r="ABZ66" s="91"/>
      <c r="ACA66" s="91"/>
      <c r="ACB66" s="91"/>
      <c r="ACC66" s="91"/>
      <c r="ACD66" s="91"/>
      <c r="ACE66" s="91"/>
      <c r="ACF66" s="91"/>
      <c r="ACG66" s="91"/>
      <c r="ACH66" s="91"/>
      <c r="ACI66" s="91"/>
      <c r="ACJ66" s="91"/>
      <c r="ACK66" s="91"/>
      <c r="ACL66" s="91"/>
      <c r="ACM66" s="91"/>
      <c r="ACN66" s="91"/>
      <c r="ACO66" s="91"/>
      <c r="ACP66" s="91"/>
      <c r="ACQ66" s="91"/>
      <c r="ACR66" s="91"/>
      <c r="ACS66" s="91"/>
      <c r="ACT66" s="91"/>
      <c r="ACU66" s="91"/>
      <c r="ACV66" s="91"/>
      <c r="ACW66" s="91"/>
      <c r="ACX66" s="91"/>
      <c r="ACY66" s="91"/>
      <c r="ACZ66" s="91"/>
      <c r="ADA66" s="91"/>
      <c r="ADB66" s="91"/>
      <c r="ADC66" s="91"/>
      <c r="ADD66" s="91"/>
      <c r="ADE66" s="91"/>
      <c r="ADF66" s="91"/>
      <c r="ADG66" s="91"/>
      <c r="ADH66" s="91"/>
      <c r="ADI66" s="91"/>
      <c r="ADJ66" s="91"/>
      <c r="ADK66" s="91"/>
      <c r="ADL66" s="91"/>
      <c r="ADM66" s="91"/>
      <c r="ADN66" s="91"/>
      <c r="ADO66" s="91"/>
      <c r="ADP66" s="91"/>
      <c r="ADQ66" s="91"/>
      <c r="ADR66" s="91"/>
      <c r="ADS66" s="91"/>
      <c r="ADT66" s="91"/>
      <c r="ADU66" s="91"/>
      <c r="ADV66" s="91"/>
      <c r="ADW66" s="91"/>
      <c r="ADX66" s="91"/>
      <c r="ADY66" s="91"/>
      <c r="ADZ66" s="91"/>
      <c r="AEA66" s="91"/>
      <c r="AEB66" s="91"/>
      <c r="AEC66" s="91"/>
      <c r="AED66" s="91"/>
      <c r="AEE66" s="91"/>
      <c r="AEF66" s="91"/>
      <c r="AEG66" s="91"/>
      <c r="AEH66" s="91"/>
      <c r="AEI66" s="91"/>
      <c r="AEJ66" s="91"/>
      <c r="AEK66" s="91"/>
      <c r="AEL66" s="91"/>
      <c r="AEM66" s="91"/>
      <c r="AEN66" s="91"/>
      <c r="AEO66" s="91"/>
      <c r="AEP66" s="91"/>
      <c r="AEQ66" s="91"/>
      <c r="AER66" s="91"/>
      <c r="AES66" s="91"/>
      <c r="AET66" s="91"/>
      <c r="AEU66" s="91"/>
      <c r="AEV66" s="91"/>
      <c r="AEW66" s="91"/>
      <c r="AEX66" s="91"/>
      <c r="AEY66" s="91"/>
      <c r="AEZ66" s="91"/>
      <c r="AFA66" s="91"/>
      <c r="AFB66" s="91"/>
      <c r="AFC66" s="91"/>
      <c r="AFD66" s="91"/>
      <c r="AFE66" s="91"/>
      <c r="AFF66" s="91"/>
      <c r="AFG66" s="91"/>
      <c r="AFH66" s="91"/>
      <c r="AFI66" s="91"/>
      <c r="AFJ66" s="91"/>
      <c r="AFK66" s="91"/>
      <c r="AFL66" s="91"/>
      <c r="AFM66" s="91"/>
      <c r="AFN66" s="91"/>
      <c r="AFO66" s="91"/>
      <c r="AFP66" s="91"/>
      <c r="AFQ66" s="91"/>
      <c r="AFR66" s="91"/>
      <c r="AFS66" s="91"/>
      <c r="AFT66" s="91"/>
      <c r="AFU66" s="91"/>
      <c r="AFV66" s="91"/>
      <c r="AFW66" s="91"/>
      <c r="AFX66" s="91"/>
      <c r="AFY66" s="91"/>
      <c r="AFZ66" s="91"/>
      <c r="AGA66" s="91"/>
      <c r="AGB66" s="91"/>
      <c r="AGC66" s="91"/>
      <c r="AGD66" s="91"/>
      <c r="AGE66" s="91"/>
      <c r="AGF66" s="91"/>
      <c r="AGG66" s="91"/>
      <c r="AGH66" s="91"/>
      <c r="AGI66" s="91"/>
      <c r="AGJ66" s="91"/>
      <c r="AGK66" s="91"/>
      <c r="AGL66" s="91"/>
      <c r="AGM66" s="91"/>
      <c r="AGN66" s="91"/>
      <c r="AGO66" s="91"/>
      <c r="AGP66" s="91"/>
      <c r="AGQ66" s="91"/>
      <c r="AGR66" s="91"/>
      <c r="AGS66" s="91"/>
      <c r="AGT66" s="91"/>
      <c r="AGU66" s="91"/>
      <c r="AGV66" s="91"/>
      <c r="AGW66" s="91"/>
      <c r="AGX66" s="91"/>
      <c r="AGY66" s="91"/>
      <c r="AGZ66" s="91"/>
      <c r="AHA66" s="91"/>
      <c r="AHB66" s="91"/>
      <c r="AHC66" s="91"/>
      <c r="AHD66" s="91"/>
      <c r="AHE66" s="91"/>
      <c r="AHF66" s="91"/>
      <c r="AHG66" s="91"/>
      <c r="AHH66" s="91"/>
      <c r="AHI66" s="91"/>
      <c r="AHJ66" s="91"/>
      <c r="AHK66" s="91"/>
      <c r="AHL66" s="91"/>
      <c r="AHM66" s="91"/>
      <c r="AHN66" s="91"/>
      <c r="AHO66" s="91"/>
      <c r="AHP66" s="91"/>
      <c r="AHQ66" s="91"/>
      <c r="AHR66" s="91"/>
      <c r="AHS66" s="91"/>
      <c r="AHT66" s="91"/>
      <c r="AHU66" s="91"/>
      <c r="AHV66" s="91"/>
      <c r="AHW66" s="91"/>
      <c r="AHX66" s="91"/>
      <c r="AHY66" s="91"/>
      <c r="AHZ66" s="91"/>
      <c r="AIA66" s="91"/>
      <c r="AIB66" s="91"/>
      <c r="AIC66" s="91"/>
      <c r="AID66" s="91"/>
      <c r="AIE66" s="91"/>
      <c r="AIF66" s="91"/>
      <c r="AIG66" s="91"/>
      <c r="AIH66" s="91"/>
      <c r="AII66" s="91"/>
      <c r="AIJ66" s="91"/>
      <c r="AIK66" s="91"/>
      <c r="AIL66" s="91"/>
      <c r="AIM66" s="91"/>
      <c r="AIN66" s="91"/>
      <c r="AIO66" s="91"/>
      <c r="AIP66" s="91"/>
      <c r="AIQ66" s="91"/>
      <c r="AIR66" s="91"/>
      <c r="AIS66" s="91"/>
      <c r="AIT66" s="91"/>
      <c r="AIU66" s="91"/>
      <c r="AIV66" s="91"/>
      <c r="AIW66" s="91"/>
      <c r="AIX66" s="91"/>
      <c r="AIY66" s="91"/>
      <c r="AIZ66" s="91"/>
      <c r="AJA66" s="91"/>
      <c r="AJB66" s="91"/>
      <c r="AJC66" s="91"/>
      <c r="AJD66" s="91"/>
      <c r="AJE66" s="91"/>
      <c r="AJF66" s="91"/>
      <c r="AJG66" s="91"/>
      <c r="AJH66" s="91"/>
      <c r="AJI66" s="91"/>
      <c r="AJJ66" s="91"/>
      <c r="AJK66" s="91"/>
      <c r="AJL66" s="91"/>
      <c r="AJM66" s="91"/>
      <c r="AJN66" s="91"/>
      <c r="AJO66" s="91"/>
      <c r="AJP66" s="91"/>
      <c r="AJQ66" s="91"/>
      <c r="AJR66" s="91"/>
      <c r="AJS66" s="91"/>
      <c r="AJT66" s="91"/>
      <c r="AJU66" s="91"/>
      <c r="AJV66" s="91"/>
      <c r="AJW66" s="91"/>
      <c r="AJX66" s="91"/>
      <c r="AJY66" s="91"/>
      <c r="AJZ66" s="91"/>
      <c r="AKA66" s="91"/>
      <c r="AKB66" s="91"/>
      <c r="AKC66" s="91"/>
      <c r="AKD66" s="91"/>
      <c r="AKE66" s="91"/>
      <c r="AKF66" s="91"/>
      <c r="AKG66" s="91"/>
      <c r="AKH66" s="91"/>
      <c r="AKI66" s="91"/>
      <c r="AKJ66" s="91"/>
      <c r="AKK66" s="91"/>
      <c r="AKL66" s="91"/>
      <c r="AKM66" s="91"/>
      <c r="AKN66" s="91"/>
      <c r="AKO66" s="91"/>
      <c r="AKP66" s="91"/>
      <c r="AKQ66" s="91"/>
      <c r="AKR66" s="91"/>
      <c r="AKS66" s="91"/>
      <c r="AKT66" s="91"/>
      <c r="AKU66" s="91"/>
      <c r="AKV66" s="91"/>
      <c r="AKW66" s="91"/>
      <c r="AKX66" s="91"/>
      <c r="AKY66" s="91"/>
      <c r="AKZ66" s="91"/>
      <c r="ALA66" s="91"/>
      <c r="ALB66" s="91"/>
      <c r="ALC66" s="91"/>
      <c r="ALD66" s="91"/>
      <c r="ALE66" s="91"/>
      <c r="ALF66" s="91"/>
      <c r="ALG66" s="91"/>
      <c r="ALH66" s="91"/>
      <c r="ALI66" s="91"/>
      <c r="ALJ66" s="91"/>
      <c r="ALK66" s="91"/>
      <c r="ALL66" s="91"/>
      <c r="ALM66" s="91"/>
      <c r="ALN66" s="91"/>
      <c r="ALO66" s="91"/>
      <c r="ALP66" s="91"/>
      <c r="ALQ66" s="91"/>
      <c r="ALR66" s="91"/>
      <c r="ALS66" s="91"/>
      <c r="ALT66" s="91"/>
      <c r="ALU66" s="91"/>
      <c r="ALV66" s="91"/>
      <c r="ALW66" s="91"/>
      <c r="ALX66" s="91"/>
      <c r="ALY66" s="91"/>
      <c r="ALZ66" s="91"/>
      <c r="AMA66" s="91"/>
      <c r="AMB66" s="91"/>
      <c r="AMC66" s="91"/>
      <c r="AMD66" s="91"/>
      <c r="AME66" s="91"/>
      <c r="AMF66" s="91"/>
      <c r="AMG66" s="91"/>
      <c r="AMH66" s="91"/>
    </row>
    <row r="67" spans="1:1022" s="39" customFormat="1" ht="12.75" customHeight="1" x14ac:dyDescent="0.2">
      <c r="A67" s="233" t="s">
        <v>48</v>
      </c>
      <c r="B67" s="233"/>
      <c r="C67" s="233"/>
      <c r="D67" s="233"/>
      <c r="E67" s="233"/>
      <c r="F67" s="233"/>
      <c r="G67" s="233"/>
      <c r="H67" s="233"/>
      <c r="I67" s="233"/>
      <c r="J67" s="233"/>
      <c r="K67" s="54"/>
    </row>
    <row r="68" spans="1:1022" s="39" customFormat="1" ht="26.25" customHeight="1" x14ac:dyDescent="0.2">
      <c r="A68" s="233" t="s">
        <v>682</v>
      </c>
      <c r="B68" s="233"/>
      <c r="C68" s="233"/>
      <c r="D68" s="233"/>
      <c r="E68" s="233"/>
      <c r="F68" s="233"/>
      <c r="G68" s="233"/>
      <c r="H68" s="233"/>
      <c r="I68" s="233"/>
      <c r="J68" s="233"/>
      <c r="K68" s="54"/>
    </row>
    <row r="69" spans="1:1022" ht="15" customHeight="1" x14ac:dyDescent="0.2">
      <c r="A69" s="100" t="s">
        <v>43</v>
      </c>
      <c r="B69" s="101"/>
      <c r="C69" s="101"/>
      <c r="D69" s="101"/>
      <c r="E69" s="101"/>
      <c r="F69" s="101"/>
      <c r="G69" s="101"/>
      <c r="H69" s="101"/>
      <c r="I69" s="101"/>
      <c r="J69" s="101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92"/>
      <c r="DB69" s="92"/>
      <c r="DC69" s="92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92"/>
      <c r="DT69" s="92"/>
      <c r="DU69" s="92"/>
      <c r="DV69" s="92"/>
      <c r="DW69" s="92"/>
      <c r="DX69" s="92"/>
      <c r="DY69" s="92"/>
      <c r="DZ69" s="92"/>
      <c r="EA69" s="92"/>
      <c r="EB69" s="92"/>
      <c r="EC69" s="92"/>
      <c r="ED69" s="92"/>
      <c r="EE69" s="92"/>
      <c r="EF69" s="92"/>
      <c r="EG69" s="92"/>
      <c r="EH69" s="92"/>
      <c r="EI69" s="92"/>
      <c r="EJ69" s="92"/>
      <c r="EK69" s="92"/>
      <c r="EL69" s="92"/>
      <c r="EM69" s="92"/>
      <c r="EN69" s="92"/>
      <c r="EO69" s="92"/>
      <c r="EP69" s="92"/>
      <c r="EQ69" s="92"/>
      <c r="ER69" s="92"/>
      <c r="ES69" s="92"/>
      <c r="ET69" s="92"/>
      <c r="EU69" s="92"/>
      <c r="EV69" s="92"/>
      <c r="EW69" s="92"/>
      <c r="EX69" s="92"/>
      <c r="EY69" s="92"/>
      <c r="EZ69" s="92"/>
      <c r="FA69" s="92"/>
      <c r="FB69" s="92"/>
      <c r="FC69" s="92"/>
      <c r="FD69" s="92"/>
      <c r="FE69" s="92"/>
      <c r="FF69" s="92"/>
      <c r="FG69" s="92"/>
      <c r="FH69" s="92"/>
      <c r="FI69" s="92"/>
      <c r="FJ69" s="92"/>
      <c r="FK69" s="92"/>
      <c r="FL69" s="92"/>
      <c r="FM69" s="92"/>
      <c r="FN69" s="92"/>
      <c r="FO69" s="92"/>
      <c r="FP69" s="92"/>
      <c r="FQ69" s="92"/>
      <c r="FR69" s="92"/>
      <c r="FS69" s="92"/>
      <c r="FT69" s="92"/>
      <c r="FU69" s="92"/>
      <c r="FV69" s="92"/>
      <c r="FW69" s="92"/>
      <c r="FX69" s="92"/>
      <c r="FY69" s="92"/>
      <c r="FZ69" s="92"/>
      <c r="GA69" s="92"/>
      <c r="GB69" s="92"/>
      <c r="GC69" s="92"/>
      <c r="GD69" s="92"/>
      <c r="GE69" s="92"/>
      <c r="GF69" s="92"/>
      <c r="GG69" s="92"/>
      <c r="GH69" s="92"/>
      <c r="GI69" s="92"/>
      <c r="GJ69" s="92"/>
      <c r="GK69" s="92"/>
      <c r="GL69" s="92"/>
      <c r="GM69" s="92"/>
      <c r="GN69" s="92"/>
      <c r="GO69" s="92"/>
      <c r="GP69" s="92"/>
      <c r="GQ69" s="92"/>
      <c r="GR69" s="92"/>
      <c r="GS69" s="92"/>
      <c r="GT69" s="92"/>
      <c r="GU69" s="92"/>
      <c r="GV69" s="92"/>
      <c r="GW69" s="92"/>
      <c r="GX69" s="92"/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92"/>
      <c r="HJ69" s="92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2"/>
      <c r="ID69" s="92"/>
      <c r="IE69" s="92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2"/>
      <c r="IX69" s="92"/>
      <c r="IY69" s="92"/>
      <c r="IZ69" s="92"/>
      <c r="JA69" s="92"/>
      <c r="JB69" s="92"/>
      <c r="JC69" s="92"/>
      <c r="JD69" s="92"/>
      <c r="JE69" s="92"/>
      <c r="JF69" s="92"/>
      <c r="JG69" s="92"/>
      <c r="JH69" s="92"/>
      <c r="JI69" s="92"/>
      <c r="JJ69" s="92"/>
      <c r="JK69" s="92"/>
      <c r="JL69" s="92"/>
      <c r="JM69" s="92"/>
      <c r="JN69" s="92"/>
      <c r="JO69" s="92"/>
      <c r="JP69" s="92"/>
      <c r="JQ69" s="92"/>
      <c r="JR69" s="92"/>
      <c r="JS69" s="92"/>
      <c r="JT69" s="92"/>
      <c r="JU69" s="92"/>
      <c r="JV69" s="92"/>
      <c r="JW69" s="92"/>
      <c r="JX69" s="92"/>
      <c r="JY69" s="92"/>
      <c r="JZ69" s="92"/>
      <c r="KA69" s="92"/>
      <c r="KB69" s="92"/>
      <c r="KC69" s="92"/>
      <c r="KD69" s="92"/>
      <c r="KE69" s="92"/>
      <c r="KF69" s="92"/>
      <c r="KG69" s="92"/>
      <c r="KH69" s="92"/>
      <c r="KI69" s="92"/>
      <c r="KJ69" s="92"/>
      <c r="KK69" s="92"/>
      <c r="KL69" s="92"/>
      <c r="KM69" s="92"/>
      <c r="KN69" s="92"/>
      <c r="KO69" s="92"/>
      <c r="KP69" s="92"/>
      <c r="KQ69" s="92"/>
      <c r="KR69" s="92"/>
      <c r="KS69" s="92"/>
      <c r="KT69" s="92"/>
      <c r="KU69" s="92"/>
      <c r="KV69" s="92"/>
      <c r="KW69" s="92"/>
      <c r="KX69" s="92"/>
      <c r="KY69" s="92"/>
      <c r="KZ69" s="92"/>
      <c r="LA69" s="92"/>
      <c r="LB69" s="92"/>
      <c r="LC69" s="92"/>
      <c r="LD69" s="92"/>
      <c r="LE69" s="92"/>
      <c r="LF69" s="92"/>
      <c r="LG69" s="92"/>
      <c r="LH69" s="92"/>
      <c r="LI69" s="92"/>
      <c r="LJ69" s="92"/>
      <c r="LK69" s="92"/>
      <c r="LL69" s="92"/>
      <c r="LM69" s="92"/>
      <c r="LN69" s="92"/>
      <c r="LO69" s="92"/>
      <c r="LP69" s="92"/>
      <c r="LQ69" s="92"/>
      <c r="LR69" s="92"/>
      <c r="LS69" s="92"/>
      <c r="LT69" s="92"/>
      <c r="LU69" s="92"/>
      <c r="LV69" s="92"/>
      <c r="LW69" s="92"/>
      <c r="LX69" s="92"/>
      <c r="LY69" s="92"/>
      <c r="LZ69" s="92"/>
      <c r="MA69" s="92"/>
      <c r="MB69" s="92"/>
      <c r="MC69" s="92"/>
      <c r="MD69" s="92"/>
      <c r="ME69" s="92"/>
      <c r="MF69" s="92"/>
      <c r="MG69" s="92"/>
      <c r="MH69" s="92"/>
      <c r="MI69" s="92"/>
      <c r="MJ69" s="92"/>
      <c r="MK69" s="92"/>
      <c r="ML69" s="92"/>
      <c r="MM69" s="92"/>
      <c r="MN69" s="92"/>
      <c r="MO69" s="92"/>
      <c r="MP69" s="92"/>
      <c r="MQ69" s="92"/>
      <c r="MR69" s="92"/>
      <c r="MS69" s="92"/>
      <c r="MT69" s="92"/>
      <c r="MU69" s="92"/>
      <c r="MV69" s="92"/>
      <c r="MW69" s="92"/>
      <c r="MX69" s="92"/>
      <c r="MY69" s="92"/>
      <c r="MZ69" s="92"/>
      <c r="NA69" s="92"/>
      <c r="NB69" s="92"/>
      <c r="NC69" s="92"/>
      <c r="ND69" s="92"/>
      <c r="NE69" s="92"/>
      <c r="NF69" s="92"/>
      <c r="NG69" s="92"/>
      <c r="NH69" s="92"/>
      <c r="NI69" s="92"/>
      <c r="NJ69" s="92"/>
      <c r="NK69" s="92"/>
      <c r="NL69" s="92"/>
      <c r="NM69" s="92"/>
      <c r="NN69" s="92"/>
      <c r="NO69" s="92"/>
      <c r="NP69" s="92"/>
      <c r="NQ69" s="92"/>
      <c r="NR69" s="92"/>
      <c r="NS69" s="92"/>
      <c r="NT69" s="92"/>
      <c r="NU69" s="92"/>
      <c r="NV69" s="92"/>
      <c r="NW69" s="92"/>
      <c r="NX69" s="92"/>
      <c r="NY69" s="92"/>
      <c r="NZ69" s="92"/>
      <c r="OA69" s="92"/>
      <c r="OB69" s="92"/>
      <c r="OC69" s="92"/>
      <c r="OD69" s="92"/>
      <c r="OE69" s="92"/>
      <c r="OF69" s="92"/>
      <c r="OG69" s="92"/>
      <c r="OH69" s="92"/>
      <c r="OI69" s="92"/>
      <c r="OJ69" s="92"/>
      <c r="OK69" s="92"/>
      <c r="OL69" s="92"/>
      <c r="OM69" s="92"/>
      <c r="ON69" s="92"/>
      <c r="OO69" s="92"/>
      <c r="OP69" s="92"/>
      <c r="OQ69" s="92"/>
      <c r="OR69" s="92"/>
      <c r="OS69" s="92"/>
      <c r="OT69" s="92"/>
      <c r="OU69" s="92"/>
      <c r="OV69" s="92"/>
      <c r="OW69" s="92"/>
      <c r="OX69" s="92"/>
      <c r="OY69" s="92"/>
      <c r="OZ69" s="92"/>
      <c r="PA69" s="92"/>
      <c r="PB69" s="92"/>
      <c r="PC69" s="92"/>
      <c r="PD69" s="92"/>
      <c r="PE69" s="92"/>
      <c r="PF69" s="92"/>
      <c r="PG69" s="92"/>
      <c r="PH69" s="92"/>
      <c r="PI69" s="92"/>
      <c r="PJ69" s="92"/>
      <c r="PK69" s="92"/>
      <c r="PL69" s="92"/>
      <c r="PM69" s="92"/>
      <c r="PN69" s="92"/>
      <c r="PO69" s="92"/>
      <c r="PP69" s="92"/>
      <c r="PQ69" s="92"/>
      <c r="PR69" s="92"/>
      <c r="PS69" s="92"/>
      <c r="PT69" s="92"/>
      <c r="PU69" s="92"/>
      <c r="PV69" s="92"/>
      <c r="PW69" s="92"/>
      <c r="PX69" s="92"/>
      <c r="PY69" s="92"/>
      <c r="PZ69" s="92"/>
      <c r="QA69" s="92"/>
      <c r="QB69" s="92"/>
      <c r="QC69" s="92"/>
      <c r="QD69" s="92"/>
      <c r="QE69" s="92"/>
      <c r="QF69" s="92"/>
      <c r="QG69" s="92"/>
      <c r="QH69" s="92"/>
      <c r="QI69" s="92"/>
      <c r="QJ69" s="92"/>
      <c r="QK69" s="92"/>
      <c r="QL69" s="92"/>
      <c r="QM69" s="92"/>
      <c r="QN69" s="92"/>
      <c r="QO69" s="92"/>
      <c r="QP69" s="92"/>
      <c r="QQ69" s="92"/>
      <c r="QR69" s="92"/>
      <c r="QS69" s="92"/>
      <c r="QT69" s="92"/>
      <c r="QU69" s="92"/>
      <c r="QV69" s="92"/>
      <c r="QW69" s="92"/>
      <c r="QX69" s="92"/>
      <c r="QY69" s="92"/>
      <c r="QZ69" s="92"/>
      <c r="RA69" s="92"/>
      <c r="RB69" s="92"/>
      <c r="RC69" s="92"/>
      <c r="RD69" s="92"/>
      <c r="RE69" s="92"/>
      <c r="RF69" s="92"/>
      <c r="RG69" s="92"/>
      <c r="RH69" s="92"/>
      <c r="RI69" s="92"/>
      <c r="RJ69" s="92"/>
      <c r="RK69" s="92"/>
      <c r="RL69" s="92"/>
      <c r="RM69" s="92"/>
      <c r="RN69" s="92"/>
      <c r="RO69" s="92"/>
      <c r="RP69" s="92"/>
      <c r="RQ69" s="92"/>
      <c r="RR69" s="92"/>
      <c r="RS69" s="92"/>
      <c r="RT69" s="92"/>
      <c r="RU69" s="92"/>
      <c r="RV69" s="92"/>
      <c r="RW69" s="92"/>
      <c r="RX69" s="92"/>
      <c r="RY69" s="92"/>
      <c r="RZ69" s="92"/>
      <c r="SA69" s="92"/>
      <c r="SB69" s="92"/>
      <c r="SC69" s="92"/>
      <c r="SD69" s="92"/>
      <c r="SE69" s="92"/>
      <c r="SF69" s="92"/>
      <c r="SG69" s="92"/>
      <c r="SH69" s="92"/>
      <c r="SI69" s="92"/>
      <c r="SJ69" s="92"/>
      <c r="SK69" s="92"/>
      <c r="SL69" s="92"/>
      <c r="SM69" s="92"/>
      <c r="SN69" s="92"/>
      <c r="SO69" s="92"/>
      <c r="SP69" s="92"/>
      <c r="SQ69" s="92"/>
      <c r="SR69" s="92"/>
      <c r="SS69" s="92"/>
      <c r="ST69" s="92"/>
      <c r="SU69" s="92"/>
      <c r="SV69" s="92"/>
      <c r="SW69" s="92"/>
      <c r="SX69" s="92"/>
      <c r="SY69" s="92"/>
      <c r="SZ69" s="92"/>
      <c r="TA69" s="92"/>
      <c r="TB69" s="92"/>
      <c r="TC69" s="92"/>
      <c r="TD69" s="92"/>
      <c r="TE69" s="92"/>
      <c r="TF69" s="92"/>
      <c r="TG69" s="92"/>
      <c r="TH69" s="92"/>
      <c r="TI69" s="92"/>
      <c r="TJ69" s="92"/>
      <c r="TK69" s="92"/>
      <c r="TL69" s="92"/>
      <c r="TM69" s="92"/>
      <c r="TN69" s="92"/>
      <c r="TO69" s="92"/>
      <c r="TP69" s="92"/>
      <c r="TQ69" s="92"/>
      <c r="TR69" s="92"/>
      <c r="TS69" s="92"/>
      <c r="TT69" s="92"/>
      <c r="TU69" s="92"/>
      <c r="TV69" s="92"/>
      <c r="TW69" s="92"/>
      <c r="TX69" s="92"/>
      <c r="TY69" s="92"/>
      <c r="TZ69" s="92"/>
      <c r="UA69" s="92"/>
      <c r="UB69" s="92"/>
      <c r="UC69" s="92"/>
      <c r="UD69" s="92"/>
      <c r="UE69" s="92"/>
      <c r="UF69" s="92"/>
      <c r="UG69" s="92"/>
      <c r="UH69" s="92"/>
      <c r="UI69" s="92"/>
      <c r="UJ69" s="92"/>
      <c r="UK69" s="92"/>
      <c r="UL69" s="92"/>
      <c r="UM69" s="92"/>
      <c r="UN69" s="92"/>
      <c r="UO69" s="92"/>
      <c r="UP69" s="92"/>
      <c r="UQ69" s="92"/>
      <c r="UR69" s="92"/>
      <c r="US69" s="92"/>
      <c r="UT69" s="92"/>
      <c r="UU69" s="92"/>
      <c r="UV69" s="92"/>
      <c r="UW69" s="92"/>
      <c r="UX69" s="92"/>
      <c r="UY69" s="92"/>
      <c r="UZ69" s="92"/>
      <c r="VA69" s="92"/>
      <c r="VB69" s="92"/>
      <c r="VC69" s="92"/>
      <c r="VD69" s="92"/>
      <c r="VE69" s="92"/>
      <c r="VF69" s="92"/>
      <c r="VG69" s="92"/>
      <c r="VH69" s="92"/>
      <c r="VI69" s="92"/>
      <c r="VJ69" s="92"/>
      <c r="VK69" s="92"/>
      <c r="VL69" s="92"/>
      <c r="VM69" s="92"/>
      <c r="VN69" s="92"/>
      <c r="VO69" s="92"/>
      <c r="VP69" s="92"/>
      <c r="VQ69" s="92"/>
      <c r="VR69" s="92"/>
      <c r="VS69" s="92"/>
      <c r="VT69" s="92"/>
      <c r="VU69" s="92"/>
      <c r="VV69" s="92"/>
      <c r="VW69" s="92"/>
      <c r="VX69" s="92"/>
      <c r="VY69" s="92"/>
      <c r="VZ69" s="92"/>
      <c r="WA69" s="92"/>
      <c r="WB69" s="92"/>
      <c r="WC69" s="92"/>
      <c r="WD69" s="92"/>
      <c r="WE69" s="92"/>
      <c r="WF69" s="92"/>
      <c r="WG69" s="92"/>
      <c r="WH69" s="92"/>
      <c r="WI69" s="92"/>
      <c r="WJ69" s="92"/>
      <c r="WK69" s="92"/>
      <c r="WL69" s="92"/>
      <c r="WM69" s="92"/>
      <c r="WN69" s="92"/>
      <c r="WO69" s="92"/>
      <c r="WP69" s="92"/>
      <c r="WQ69" s="92"/>
      <c r="WR69" s="92"/>
      <c r="WS69" s="92"/>
      <c r="WT69" s="92"/>
      <c r="WU69" s="92"/>
      <c r="WV69" s="92"/>
      <c r="WW69" s="92"/>
      <c r="WX69" s="92"/>
      <c r="WY69" s="92"/>
      <c r="WZ69" s="92"/>
      <c r="XA69" s="92"/>
      <c r="XB69" s="92"/>
      <c r="XC69" s="92"/>
      <c r="XD69" s="92"/>
      <c r="XE69" s="92"/>
      <c r="XF69" s="92"/>
      <c r="XG69" s="92"/>
      <c r="XH69" s="92"/>
      <c r="XI69" s="92"/>
      <c r="XJ69" s="92"/>
      <c r="XK69" s="92"/>
      <c r="XL69" s="92"/>
      <c r="XM69" s="92"/>
      <c r="XN69" s="92"/>
      <c r="XO69" s="92"/>
      <c r="XP69" s="92"/>
      <c r="XQ69" s="92"/>
      <c r="XR69" s="92"/>
      <c r="XS69" s="92"/>
      <c r="XT69" s="92"/>
      <c r="XU69" s="92"/>
      <c r="XV69" s="92"/>
      <c r="XW69" s="92"/>
      <c r="XX69" s="92"/>
      <c r="XY69" s="92"/>
      <c r="XZ69" s="92"/>
      <c r="YA69" s="92"/>
      <c r="YB69" s="92"/>
      <c r="YC69" s="92"/>
      <c r="YD69" s="92"/>
      <c r="YE69" s="92"/>
      <c r="YF69" s="92"/>
      <c r="YG69" s="92"/>
      <c r="YH69" s="92"/>
      <c r="YI69" s="92"/>
      <c r="YJ69" s="92"/>
      <c r="YK69" s="92"/>
      <c r="YL69" s="92"/>
      <c r="YM69" s="92"/>
      <c r="YN69" s="92"/>
      <c r="YO69" s="92"/>
      <c r="YP69" s="92"/>
      <c r="YQ69" s="92"/>
      <c r="YR69" s="92"/>
      <c r="YS69" s="92"/>
      <c r="YT69" s="92"/>
      <c r="YU69" s="92"/>
      <c r="YV69" s="92"/>
      <c r="YW69" s="92"/>
      <c r="YX69" s="92"/>
      <c r="YY69" s="92"/>
      <c r="YZ69" s="92"/>
      <c r="ZA69" s="92"/>
      <c r="ZB69" s="92"/>
      <c r="ZC69" s="92"/>
      <c r="ZD69" s="92"/>
      <c r="ZE69" s="92"/>
      <c r="ZF69" s="92"/>
      <c r="ZG69" s="92"/>
      <c r="ZH69" s="92"/>
      <c r="ZI69" s="92"/>
      <c r="ZJ69" s="92"/>
      <c r="ZK69" s="92"/>
      <c r="ZL69" s="92"/>
      <c r="ZM69" s="92"/>
      <c r="ZN69" s="92"/>
      <c r="ZO69" s="92"/>
      <c r="ZP69" s="92"/>
      <c r="ZQ69" s="92"/>
      <c r="ZR69" s="92"/>
      <c r="ZS69" s="92"/>
      <c r="ZT69" s="92"/>
      <c r="ZU69" s="92"/>
      <c r="ZV69" s="92"/>
      <c r="ZW69" s="92"/>
      <c r="ZX69" s="92"/>
      <c r="ZY69" s="92"/>
      <c r="ZZ69" s="92"/>
      <c r="AAA69" s="92"/>
      <c r="AAB69" s="92"/>
      <c r="AAC69" s="92"/>
      <c r="AAD69" s="92"/>
      <c r="AAE69" s="92"/>
      <c r="AAF69" s="92"/>
      <c r="AAG69" s="92"/>
      <c r="AAH69" s="92"/>
      <c r="AAI69" s="92"/>
      <c r="AAJ69" s="92"/>
      <c r="AAK69" s="92"/>
      <c r="AAL69" s="92"/>
      <c r="AAM69" s="92"/>
      <c r="AAN69" s="92"/>
      <c r="AAO69" s="92"/>
      <c r="AAP69" s="92"/>
      <c r="AAQ69" s="92"/>
      <c r="AAR69" s="92"/>
      <c r="AAS69" s="92"/>
      <c r="AAT69" s="92"/>
      <c r="AAU69" s="92"/>
      <c r="AAV69" s="92"/>
      <c r="AAW69" s="92"/>
      <c r="AAX69" s="92"/>
      <c r="AAY69" s="92"/>
      <c r="AAZ69" s="92"/>
      <c r="ABA69" s="92"/>
      <c r="ABB69" s="92"/>
      <c r="ABC69" s="92"/>
      <c r="ABD69" s="92"/>
      <c r="ABE69" s="92"/>
      <c r="ABF69" s="92"/>
      <c r="ABG69" s="92"/>
      <c r="ABH69" s="92"/>
      <c r="ABI69" s="92"/>
      <c r="ABJ69" s="92"/>
      <c r="ABK69" s="92"/>
      <c r="ABL69" s="92"/>
      <c r="ABM69" s="92"/>
      <c r="ABN69" s="92"/>
      <c r="ABO69" s="92"/>
      <c r="ABP69" s="92"/>
      <c r="ABQ69" s="92"/>
      <c r="ABR69" s="92"/>
      <c r="ABS69" s="92"/>
      <c r="ABT69" s="92"/>
      <c r="ABU69" s="92"/>
      <c r="ABV69" s="92"/>
      <c r="ABW69" s="92"/>
      <c r="ABX69" s="92"/>
      <c r="ABY69" s="92"/>
      <c r="ABZ69" s="92"/>
      <c r="ACA69" s="92"/>
      <c r="ACB69" s="92"/>
      <c r="ACC69" s="92"/>
      <c r="ACD69" s="92"/>
      <c r="ACE69" s="92"/>
      <c r="ACF69" s="92"/>
      <c r="ACG69" s="92"/>
      <c r="ACH69" s="92"/>
      <c r="ACI69" s="92"/>
      <c r="ACJ69" s="92"/>
      <c r="ACK69" s="92"/>
      <c r="ACL69" s="92"/>
      <c r="ACM69" s="92"/>
      <c r="ACN69" s="92"/>
      <c r="ACO69" s="92"/>
      <c r="ACP69" s="92"/>
      <c r="ACQ69" s="92"/>
      <c r="ACR69" s="92"/>
      <c r="ACS69" s="92"/>
      <c r="ACT69" s="92"/>
      <c r="ACU69" s="92"/>
      <c r="ACV69" s="92"/>
      <c r="ACW69" s="92"/>
      <c r="ACX69" s="92"/>
      <c r="ACY69" s="92"/>
      <c r="ACZ69" s="92"/>
      <c r="ADA69" s="92"/>
      <c r="ADB69" s="92"/>
      <c r="ADC69" s="92"/>
      <c r="ADD69" s="92"/>
      <c r="ADE69" s="92"/>
      <c r="ADF69" s="92"/>
      <c r="ADG69" s="92"/>
      <c r="ADH69" s="92"/>
      <c r="ADI69" s="92"/>
      <c r="ADJ69" s="92"/>
      <c r="ADK69" s="92"/>
      <c r="ADL69" s="92"/>
      <c r="ADM69" s="92"/>
      <c r="ADN69" s="92"/>
      <c r="ADO69" s="92"/>
      <c r="ADP69" s="92"/>
      <c r="ADQ69" s="92"/>
      <c r="ADR69" s="92"/>
      <c r="ADS69" s="92"/>
      <c r="ADT69" s="92"/>
      <c r="ADU69" s="92"/>
      <c r="ADV69" s="92"/>
      <c r="ADW69" s="92"/>
      <c r="ADX69" s="92"/>
      <c r="ADY69" s="92"/>
      <c r="ADZ69" s="92"/>
      <c r="AEA69" s="92"/>
      <c r="AEB69" s="92"/>
      <c r="AEC69" s="92"/>
      <c r="AED69" s="92"/>
      <c r="AEE69" s="92"/>
      <c r="AEF69" s="92"/>
      <c r="AEG69" s="92"/>
      <c r="AEH69" s="92"/>
      <c r="AEI69" s="92"/>
      <c r="AEJ69" s="92"/>
      <c r="AEK69" s="92"/>
      <c r="AEL69" s="92"/>
      <c r="AEM69" s="92"/>
      <c r="AEN69" s="92"/>
      <c r="AEO69" s="92"/>
      <c r="AEP69" s="92"/>
      <c r="AEQ69" s="92"/>
      <c r="AER69" s="92"/>
      <c r="AES69" s="92"/>
      <c r="AET69" s="92"/>
      <c r="AEU69" s="92"/>
      <c r="AEV69" s="92"/>
      <c r="AEW69" s="92"/>
      <c r="AEX69" s="92"/>
      <c r="AEY69" s="92"/>
      <c r="AEZ69" s="92"/>
      <c r="AFA69" s="92"/>
      <c r="AFB69" s="92"/>
      <c r="AFC69" s="92"/>
      <c r="AFD69" s="92"/>
      <c r="AFE69" s="92"/>
      <c r="AFF69" s="92"/>
      <c r="AFG69" s="92"/>
      <c r="AFH69" s="92"/>
      <c r="AFI69" s="92"/>
      <c r="AFJ69" s="92"/>
      <c r="AFK69" s="92"/>
      <c r="AFL69" s="92"/>
      <c r="AFM69" s="92"/>
      <c r="AFN69" s="92"/>
      <c r="AFO69" s="92"/>
      <c r="AFP69" s="92"/>
      <c r="AFQ69" s="92"/>
      <c r="AFR69" s="92"/>
      <c r="AFS69" s="92"/>
      <c r="AFT69" s="92"/>
      <c r="AFU69" s="92"/>
      <c r="AFV69" s="92"/>
      <c r="AFW69" s="92"/>
      <c r="AFX69" s="92"/>
      <c r="AFY69" s="92"/>
      <c r="AFZ69" s="92"/>
      <c r="AGA69" s="92"/>
      <c r="AGB69" s="92"/>
      <c r="AGC69" s="92"/>
      <c r="AGD69" s="92"/>
      <c r="AGE69" s="92"/>
      <c r="AGF69" s="92"/>
      <c r="AGG69" s="92"/>
      <c r="AGH69" s="92"/>
      <c r="AGI69" s="92"/>
      <c r="AGJ69" s="92"/>
      <c r="AGK69" s="92"/>
      <c r="AGL69" s="92"/>
      <c r="AGM69" s="92"/>
      <c r="AGN69" s="92"/>
      <c r="AGO69" s="92"/>
      <c r="AGP69" s="92"/>
      <c r="AGQ69" s="92"/>
      <c r="AGR69" s="92"/>
      <c r="AGS69" s="92"/>
      <c r="AGT69" s="92"/>
      <c r="AGU69" s="92"/>
      <c r="AGV69" s="92"/>
      <c r="AGW69" s="92"/>
      <c r="AGX69" s="92"/>
      <c r="AGY69" s="92"/>
      <c r="AGZ69" s="92"/>
      <c r="AHA69" s="92"/>
      <c r="AHB69" s="92"/>
      <c r="AHC69" s="92"/>
      <c r="AHD69" s="92"/>
      <c r="AHE69" s="92"/>
      <c r="AHF69" s="92"/>
      <c r="AHG69" s="92"/>
      <c r="AHH69" s="92"/>
      <c r="AHI69" s="92"/>
      <c r="AHJ69" s="92"/>
      <c r="AHK69" s="92"/>
      <c r="AHL69" s="92"/>
      <c r="AHM69" s="92"/>
      <c r="AHN69" s="92"/>
      <c r="AHO69" s="92"/>
      <c r="AHP69" s="92"/>
      <c r="AHQ69" s="92"/>
      <c r="AHR69" s="92"/>
      <c r="AHS69" s="92"/>
      <c r="AHT69" s="92"/>
      <c r="AHU69" s="92"/>
      <c r="AHV69" s="92"/>
      <c r="AHW69" s="92"/>
      <c r="AHX69" s="92"/>
      <c r="AHY69" s="92"/>
      <c r="AHZ69" s="92"/>
      <c r="AIA69" s="92"/>
      <c r="AIB69" s="92"/>
      <c r="AIC69" s="92"/>
      <c r="AID69" s="92"/>
      <c r="AIE69" s="92"/>
      <c r="AIF69" s="92"/>
      <c r="AIG69" s="92"/>
      <c r="AIH69" s="92"/>
      <c r="AII69" s="92"/>
      <c r="AIJ69" s="92"/>
      <c r="AIK69" s="92"/>
      <c r="AIL69" s="92"/>
      <c r="AIM69" s="92"/>
      <c r="AIN69" s="92"/>
      <c r="AIO69" s="92"/>
      <c r="AIP69" s="92"/>
      <c r="AIQ69" s="92"/>
      <c r="AIR69" s="92"/>
      <c r="AIS69" s="92"/>
      <c r="AIT69" s="92"/>
      <c r="AIU69" s="92"/>
      <c r="AIV69" s="92"/>
      <c r="AIW69" s="92"/>
      <c r="AIX69" s="92"/>
      <c r="AIY69" s="92"/>
      <c r="AIZ69" s="92"/>
      <c r="AJA69" s="92"/>
      <c r="AJB69" s="92"/>
      <c r="AJC69" s="92"/>
      <c r="AJD69" s="92"/>
      <c r="AJE69" s="92"/>
      <c r="AJF69" s="92"/>
      <c r="AJG69" s="92"/>
      <c r="AJH69" s="92"/>
      <c r="AJI69" s="92"/>
      <c r="AJJ69" s="92"/>
      <c r="AJK69" s="92"/>
      <c r="AJL69" s="92"/>
      <c r="AJM69" s="92"/>
      <c r="AJN69" s="92"/>
      <c r="AJO69" s="92"/>
      <c r="AJP69" s="92"/>
      <c r="AJQ69" s="92"/>
      <c r="AJR69" s="92"/>
      <c r="AJS69" s="92"/>
      <c r="AJT69" s="92"/>
      <c r="AJU69" s="92"/>
      <c r="AJV69" s="92"/>
      <c r="AJW69" s="92"/>
      <c r="AJX69" s="92"/>
      <c r="AJY69" s="92"/>
      <c r="AJZ69" s="92"/>
      <c r="AKA69" s="92"/>
      <c r="AKB69" s="92"/>
      <c r="AKC69" s="92"/>
      <c r="AKD69" s="92"/>
      <c r="AKE69" s="92"/>
      <c r="AKF69" s="92"/>
      <c r="AKG69" s="92"/>
      <c r="AKH69" s="92"/>
      <c r="AKI69" s="92"/>
      <c r="AKJ69" s="92"/>
      <c r="AKK69" s="92"/>
      <c r="AKL69" s="92"/>
      <c r="AKM69" s="92"/>
      <c r="AKN69" s="92"/>
      <c r="AKO69" s="92"/>
      <c r="AKP69" s="92"/>
      <c r="AKQ69" s="92"/>
      <c r="AKR69" s="92"/>
      <c r="AKS69" s="92"/>
      <c r="AKT69" s="92"/>
      <c r="AKU69" s="92"/>
      <c r="AKV69" s="92"/>
      <c r="AKW69" s="92"/>
      <c r="AKX69" s="92"/>
      <c r="AKY69" s="92"/>
      <c r="AKZ69" s="92"/>
      <c r="ALA69" s="92"/>
      <c r="ALB69" s="92"/>
      <c r="ALC69" s="92"/>
      <c r="ALD69" s="92"/>
      <c r="ALE69" s="92"/>
      <c r="ALF69" s="92"/>
      <c r="ALG69" s="92"/>
      <c r="ALH69" s="92"/>
      <c r="ALI69" s="92"/>
      <c r="ALJ69" s="92"/>
      <c r="ALK69" s="92"/>
      <c r="ALL69" s="92"/>
      <c r="ALM69" s="92"/>
      <c r="ALN69" s="92"/>
      <c r="ALO69" s="92"/>
      <c r="ALP69" s="92"/>
      <c r="ALQ69" s="92"/>
      <c r="ALR69" s="92"/>
      <c r="ALS69" s="92"/>
      <c r="ALT69" s="92"/>
      <c r="ALU69" s="92"/>
      <c r="ALV69" s="92"/>
      <c r="ALW69" s="92"/>
      <c r="ALX69" s="92"/>
      <c r="ALY69" s="92"/>
      <c r="ALZ69" s="92"/>
      <c r="AMA69" s="92"/>
      <c r="AMB69" s="92"/>
      <c r="AMC69" s="92"/>
      <c r="AMD69" s="92"/>
      <c r="AME69" s="92"/>
      <c r="AMF69" s="92"/>
      <c r="AMG69" s="92"/>
      <c r="AMH69" s="92"/>
    </row>
    <row r="70" spans="1:1022" ht="15" customHeight="1" x14ac:dyDescent="0.2">
      <c r="A70" s="100" t="s">
        <v>44</v>
      </c>
      <c r="B70" s="101"/>
      <c r="C70" s="101"/>
      <c r="D70" s="101"/>
      <c r="E70" s="101"/>
      <c r="F70" s="101"/>
      <c r="G70" s="101"/>
      <c r="H70" s="101"/>
      <c r="I70" s="101"/>
      <c r="J70" s="101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92"/>
      <c r="DB70" s="92"/>
      <c r="DC70" s="92"/>
      <c r="DD70" s="92"/>
      <c r="DE70" s="92"/>
      <c r="DF70" s="92"/>
      <c r="DG70" s="92"/>
      <c r="DH70" s="92"/>
      <c r="DI70" s="92"/>
      <c r="DJ70" s="92"/>
      <c r="DK70" s="92"/>
      <c r="DL70" s="92"/>
      <c r="DM70" s="92"/>
      <c r="DN70" s="92"/>
      <c r="DO70" s="92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2"/>
      <c r="EE70" s="92"/>
      <c r="EF70" s="92"/>
      <c r="EG70" s="92"/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92"/>
      <c r="FG70" s="92"/>
      <c r="FH70" s="92"/>
      <c r="FI70" s="92"/>
      <c r="FJ70" s="92"/>
      <c r="FK70" s="92"/>
      <c r="FL70" s="92"/>
      <c r="FM70" s="92"/>
      <c r="FN70" s="92"/>
      <c r="FO70" s="92"/>
      <c r="FP70" s="92"/>
      <c r="FQ70" s="92"/>
      <c r="FR70" s="92"/>
      <c r="FS70" s="92"/>
      <c r="FT70" s="92"/>
      <c r="FU70" s="92"/>
      <c r="FV70" s="92"/>
      <c r="FW70" s="92"/>
      <c r="FX70" s="92"/>
      <c r="FY70" s="92"/>
      <c r="FZ70" s="92"/>
      <c r="GA70" s="92"/>
      <c r="GB70" s="92"/>
      <c r="GC70" s="92"/>
      <c r="GD70" s="92"/>
      <c r="GE70" s="92"/>
      <c r="GF70" s="92"/>
      <c r="GG70" s="92"/>
      <c r="GH70" s="92"/>
      <c r="GI70" s="92"/>
      <c r="GJ70" s="92"/>
      <c r="GK70" s="92"/>
      <c r="GL70" s="92"/>
      <c r="GM70" s="92"/>
      <c r="GN70" s="92"/>
      <c r="GO70" s="92"/>
      <c r="GP70" s="92"/>
      <c r="GQ70" s="92"/>
      <c r="GR70" s="92"/>
      <c r="GS70" s="92"/>
      <c r="GT70" s="92"/>
      <c r="GU70" s="92"/>
      <c r="GV70" s="92"/>
      <c r="GW70" s="92"/>
      <c r="GX70" s="92"/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92"/>
      <c r="HJ70" s="92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2"/>
      <c r="ID70" s="92"/>
      <c r="IE70" s="92"/>
      <c r="IF70" s="92"/>
      <c r="IG70" s="92"/>
      <c r="IH70" s="92"/>
      <c r="II70" s="92"/>
      <c r="IJ70" s="92"/>
      <c r="IK70" s="92"/>
      <c r="IL70" s="92"/>
      <c r="IM70" s="92"/>
      <c r="IN70" s="92"/>
      <c r="IO70" s="92"/>
      <c r="IP70" s="92"/>
      <c r="IQ70" s="92"/>
      <c r="IR70" s="92"/>
      <c r="IS70" s="92"/>
      <c r="IT70" s="92"/>
      <c r="IU70" s="92"/>
      <c r="IV70" s="92"/>
      <c r="IW70" s="92"/>
      <c r="IX70" s="92"/>
      <c r="IY70" s="92"/>
      <c r="IZ70" s="92"/>
      <c r="JA70" s="92"/>
      <c r="JB70" s="92"/>
      <c r="JC70" s="92"/>
      <c r="JD70" s="92"/>
      <c r="JE70" s="92"/>
      <c r="JF70" s="92"/>
      <c r="JG70" s="92"/>
      <c r="JH70" s="92"/>
      <c r="JI70" s="92"/>
      <c r="JJ70" s="92"/>
      <c r="JK70" s="92"/>
      <c r="JL70" s="92"/>
      <c r="JM70" s="92"/>
      <c r="JN70" s="92"/>
      <c r="JO70" s="92"/>
      <c r="JP70" s="92"/>
      <c r="JQ70" s="92"/>
      <c r="JR70" s="92"/>
      <c r="JS70" s="92"/>
      <c r="JT70" s="92"/>
      <c r="JU70" s="92"/>
      <c r="JV70" s="92"/>
      <c r="JW70" s="92"/>
      <c r="JX70" s="92"/>
      <c r="JY70" s="92"/>
      <c r="JZ70" s="92"/>
      <c r="KA70" s="92"/>
      <c r="KB70" s="92"/>
      <c r="KC70" s="92"/>
      <c r="KD70" s="92"/>
      <c r="KE70" s="92"/>
      <c r="KF70" s="92"/>
      <c r="KG70" s="92"/>
      <c r="KH70" s="92"/>
      <c r="KI70" s="92"/>
      <c r="KJ70" s="92"/>
      <c r="KK70" s="92"/>
      <c r="KL70" s="92"/>
      <c r="KM70" s="92"/>
      <c r="KN70" s="92"/>
      <c r="KO70" s="92"/>
      <c r="KP70" s="92"/>
      <c r="KQ70" s="92"/>
      <c r="KR70" s="92"/>
      <c r="KS70" s="92"/>
      <c r="KT70" s="92"/>
      <c r="KU70" s="92"/>
      <c r="KV70" s="92"/>
      <c r="KW70" s="92"/>
      <c r="KX70" s="92"/>
      <c r="KY70" s="92"/>
      <c r="KZ70" s="92"/>
      <c r="LA70" s="92"/>
      <c r="LB70" s="92"/>
      <c r="LC70" s="92"/>
      <c r="LD70" s="92"/>
      <c r="LE70" s="92"/>
      <c r="LF70" s="92"/>
      <c r="LG70" s="92"/>
      <c r="LH70" s="92"/>
      <c r="LI70" s="92"/>
      <c r="LJ70" s="92"/>
      <c r="LK70" s="92"/>
      <c r="LL70" s="92"/>
      <c r="LM70" s="92"/>
      <c r="LN70" s="92"/>
      <c r="LO70" s="92"/>
      <c r="LP70" s="92"/>
      <c r="LQ70" s="92"/>
      <c r="LR70" s="92"/>
      <c r="LS70" s="92"/>
      <c r="LT70" s="92"/>
      <c r="LU70" s="92"/>
      <c r="LV70" s="92"/>
      <c r="LW70" s="92"/>
      <c r="LX70" s="92"/>
      <c r="LY70" s="92"/>
      <c r="LZ70" s="92"/>
      <c r="MA70" s="92"/>
      <c r="MB70" s="92"/>
      <c r="MC70" s="92"/>
      <c r="MD70" s="92"/>
      <c r="ME70" s="92"/>
      <c r="MF70" s="92"/>
      <c r="MG70" s="92"/>
      <c r="MH70" s="92"/>
      <c r="MI70" s="92"/>
      <c r="MJ70" s="92"/>
      <c r="MK70" s="92"/>
      <c r="ML70" s="92"/>
      <c r="MM70" s="92"/>
      <c r="MN70" s="92"/>
      <c r="MO70" s="92"/>
      <c r="MP70" s="92"/>
      <c r="MQ70" s="92"/>
      <c r="MR70" s="92"/>
      <c r="MS70" s="92"/>
      <c r="MT70" s="92"/>
      <c r="MU70" s="92"/>
      <c r="MV70" s="92"/>
      <c r="MW70" s="92"/>
      <c r="MX70" s="92"/>
      <c r="MY70" s="92"/>
      <c r="MZ70" s="92"/>
      <c r="NA70" s="92"/>
      <c r="NB70" s="92"/>
      <c r="NC70" s="92"/>
      <c r="ND70" s="92"/>
      <c r="NE70" s="92"/>
      <c r="NF70" s="92"/>
      <c r="NG70" s="92"/>
      <c r="NH70" s="92"/>
      <c r="NI70" s="92"/>
      <c r="NJ70" s="92"/>
      <c r="NK70" s="92"/>
      <c r="NL70" s="92"/>
      <c r="NM70" s="92"/>
      <c r="NN70" s="92"/>
      <c r="NO70" s="92"/>
      <c r="NP70" s="92"/>
      <c r="NQ70" s="92"/>
      <c r="NR70" s="92"/>
      <c r="NS70" s="92"/>
      <c r="NT70" s="92"/>
      <c r="NU70" s="92"/>
      <c r="NV70" s="92"/>
      <c r="NW70" s="92"/>
      <c r="NX70" s="92"/>
      <c r="NY70" s="92"/>
      <c r="NZ70" s="92"/>
      <c r="OA70" s="92"/>
      <c r="OB70" s="92"/>
      <c r="OC70" s="92"/>
      <c r="OD70" s="92"/>
      <c r="OE70" s="92"/>
      <c r="OF70" s="92"/>
      <c r="OG70" s="92"/>
      <c r="OH70" s="92"/>
      <c r="OI70" s="92"/>
      <c r="OJ70" s="92"/>
      <c r="OK70" s="92"/>
      <c r="OL70" s="92"/>
      <c r="OM70" s="92"/>
      <c r="ON70" s="92"/>
      <c r="OO70" s="92"/>
      <c r="OP70" s="92"/>
      <c r="OQ70" s="92"/>
      <c r="OR70" s="92"/>
      <c r="OS70" s="92"/>
      <c r="OT70" s="92"/>
      <c r="OU70" s="92"/>
      <c r="OV70" s="92"/>
      <c r="OW70" s="92"/>
      <c r="OX70" s="92"/>
      <c r="OY70" s="92"/>
      <c r="OZ70" s="92"/>
      <c r="PA70" s="92"/>
      <c r="PB70" s="92"/>
      <c r="PC70" s="92"/>
      <c r="PD70" s="92"/>
      <c r="PE70" s="92"/>
      <c r="PF70" s="92"/>
      <c r="PG70" s="92"/>
      <c r="PH70" s="92"/>
      <c r="PI70" s="92"/>
      <c r="PJ70" s="92"/>
      <c r="PK70" s="92"/>
      <c r="PL70" s="92"/>
      <c r="PM70" s="92"/>
      <c r="PN70" s="92"/>
      <c r="PO70" s="92"/>
      <c r="PP70" s="92"/>
      <c r="PQ70" s="92"/>
      <c r="PR70" s="92"/>
      <c r="PS70" s="92"/>
      <c r="PT70" s="92"/>
      <c r="PU70" s="92"/>
      <c r="PV70" s="92"/>
      <c r="PW70" s="92"/>
      <c r="PX70" s="92"/>
      <c r="PY70" s="92"/>
      <c r="PZ70" s="92"/>
      <c r="QA70" s="92"/>
      <c r="QB70" s="92"/>
      <c r="QC70" s="92"/>
      <c r="QD70" s="92"/>
      <c r="QE70" s="92"/>
      <c r="QF70" s="92"/>
      <c r="QG70" s="92"/>
      <c r="QH70" s="92"/>
      <c r="QI70" s="92"/>
      <c r="QJ70" s="92"/>
      <c r="QK70" s="92"/>
      <c r="QL70" s="92"/>
      <c r="QM70" s="92"/>
      <c r="QN70" s="92"/>
      <c r="QO70" s="92"/>
      <c r="QP70" s="92"/>
      <c r="QQ70" s="92"/>
      <c r="QR70" s="92"/>
      <c r="QS70" s="92"/>
      <c r="QT70" s="92"/>
      <c r="QU70" s="92"/>
      <c r="QV70" s="92"/>
      <c r="QW70" s="92"/>
      <c r="QX70" s="92"/>
      <c r="QY70" s="92"/>
      <c r="QZ70" s="92"/>
      <c r="RA70" s="92"/>
      <c r="RB70" s="92"/>
      <c r="RC70" s="92"/>
      <c r="RD70" s="92"/>
      <c r="RE70" s="92"/>
      <c r="RF70" s="92"/>
      <c r="RG70" s="92"/>
      <c r="RH70" s="92"/>
      <c r="RI70" s="92"/>
      <c r="RJ70" s="92"/>
      <c r="RK70" s="92"/>
      <c r="RL70" s="92"/>
      <c r="RM70" s="92"/>
      <c r="RN70" s="92"/>
      <c r="RO70" s="92"/>
      <c r="RP70" s="92"/>
      <c r="RQ70" s="92"/>
      <c r="RR70" s="92"/>
      <c r="RS70" s="92"/>
      <c r="RT70" s="92"/>
      <c r="RU70" s="92"/>
      <c r="RV70" s="92"/>
      <c r="RW70" s="92"/>
      <c r="RX70" s="92"/>
      <c r="RY70" s="92"/>
      <c r="RZ70" s="92"/>
      <c r="SA70" s="92"/>
      <c r="SB70" s="92"/>
      <c r="SC70" s="92"/>
      <c r="SD70" s="92"/>
      <c r="SE70" s="92"/>
      <c r="SF70" s="92"/>
      <c r="SG70" s="92"/>
      <c r="SH70" s="92"/>
      <c r="SI70" s="92"/>
      <c r="SJ70" s="92"/>
      <c r="SK70" s="92"/>
      <c r="SL70" s="92"/>
      <c r="SM70" s="92"/>
      <c r="SN70" s="92"/>
      <c r="SO70" s="92"/>
      <c r="SP70" s="92"/>
      <c r="SQ70" s="92"/>
      <c r="SR70" s="92"/>
      <c r="SS70" s="92"/>
      <c r="ST70" s="92"/>
      <c r="SU70" s="92"/>
      <c r="SV70" s="92"/>
      <c r="SW70" s="92"/>
      <c r="SX70" s="92"/>
      <c r="SY70" s="92"/>
      <c r="SZ70" s="92"/>
      <c r="TA70" s="92"/>
      <c r="TB70" s="92"/>
      <c r="TC70" s="92"/>
      <c r="TD70" s="92"/>
      <c r="TE70" s="92"/>
      <c r="TF70" s="92"/>
      <c r="TG70" s="92"/>
      <c r="TH70" s="92"/>
      <c r="TI70" s="92"/>
      <c r="TJ70" s="92"/>
      <c r="TK70" s="92"/>
      <c r="TL70" s="92"/>
      <c r="TM70" s="92"/>
      <c r="TN70" s="92"/>
      <c r="TO70" s="92"/>
      <c r="TP70" s="92"/>
      <c r="TQ70" s="92"/>
      <c r="TR70" s="92"/>
      <c r="TS70" s="92"/>
      <c r="TT70" s="92"/>
      <c r="TU70" s="92"/>
      <c r="TV70" s="92"/>
      <c r="TW70" s="92"/>
      <c r="TX70" s="92"/>
      <c r="TY70" s="92"/>
      <c r="TZ70" s="92"/>
      <c r="UA70" s="92"/>
      <c r="UB70" s="92"/>
      <c r="UC70" s="92"/>
      <c r="UD70" s="92"/>
      <c r="UE70" s="92"/>
      <c r="UF70" s="92"/>
      <c r="UG70" s="92"/>
      <c r="UH70" s="92"/>
      <c r="UI70" s="92"/>
      <c r="UJ70" s="92"/>
      <c r="UK70" s="92"/>
      <c r="UL70" s="92"/>
      <c r="UM70" s="92"/>
      <c r="UN70" s="92"/>
      <c r="UO70" s="92"/>
      <c r="UP70" s="92"/>
      <c r="UQ70" s="92"/>
      <c r="UR70" s="92"/>
      <c r="US70" s="92"/>
      <c r="UT70" s="92"/>
      <c r="UU70" s="92"/>
      <c r="UV70" s="92"/>
      <c r="UW70" s="92"/>
      <c r="UX70" s="92"/>
      <c r="UY70" s="92"/>
      <c r="UZ70" s="92"/>
      <c r="VA70" s="92"/>
      <c r="VB70" s="92"/>
      <c r="VC70" s="92"/>
      <c r="VD70" s="92"/>
      <c r="VE70" s="92"/>
      <c r="VF70" s="92"/>
      <c r="VG70" s="92"/>
      <c r="VH70" s="92"/>
      <c r="VI70" s="92"/>
      <c r="VJ70" s="92"/>
      <c r="VK70" s="92"/>
      <c r="VL70" s="92"/>
      <c r="VM70" s="92"/>
      <c r="VN70" s="92"/>
      <c r="VO70" s="92"/>
      <c r="VP70" s="92"/>
      <c r="VQ70" s="92"/>
      <c r="VR70" s="92"/>
      <c r="VS70" s="92"/>
      <c r="VT70" s="92"/>
      <c r="VU70" s="92"/>
      <c r="VV70" s="92"/>
      <c r="VW70" s="92"/>
      <c r="VX70" s="92"/>
      <c r="VY70" s="92"/>
      <c r="VZ70" s="92"/>
      <c r="WA70" s="92"/>
      <c r="WB70" s="92"/>
      <c r="WC70" s="92"/>
      <c r="WD70" s="92"/>
      <c r="WE70" s="92"/>
      <c r="WF70" s="92"/>
      <c r="WG70" s="92"/>
      <c r="WH70" s="92"/>
      <c r="WI70" s="92"/>
      <c r="WJ70" s="92"/>
      <c r="WK70" s="92"/>
      <c r="WL70" s="92"/>
      <c r="WM70" s="92"/>
      <c r="WN70" s="92"/>
      <c r="WO70" s="92"/>
      <c r="WP70" s="92"/>
      <c r="WQ70" s="92"/>
      <c r="WR70" s="92"/>
      <c r="WS70" s="92"/>
      <c r="WT70" s="92"/>
      <c r="WU70" s="92"/>
      <c r="WV70" s="92"/>
      <c r="WW70" s="92"/>
      <c r="WX70" s="92"/>
      <c r="WY70" s="92"/>
      <c r="WZ70" s="92"/>
      <c r="XA70" s="92"/>
      <c r="XB70" s="92"/>
      <c r="XC70" s="92"/>
      <c r="XD70" s="92"/>
      <c r="XE70" s="92"/>
      <c r="XF70" s="92"/>
      <c r="XG70" s="92"/>
      <c r="XH70" s="92"/>
      <c r="XI70" s="92"/>
      <c r="XJ70" s="92"/>
      <c r="XK70" s="92"/>
      <c r="XL70" s="92"/>
      <c r="XM70" s="92"/>
      <c r="XN70" s="92"/>
      <c r="XO70" s="92"/>
      <c r="XP70" s="92"/>
      <c r="XQ70" s="92"/>
      <c r="XR70" s="92"/>
      <c r="XS70" s="92"/>
      <c r="XT70" s="92"/>
      <c r="XU70" s="92"/>
      <c r="XV70" s="92"/>
      <c r="XW70" s="92"/>
      <c r="XX70" s="92"/>
      <c r="XY70" s="92"/>
      <c r="XZ70" s="92"/>
      <c r="YA70" s="92"/>
      <c r="YB70" s="92"/>
      <c r="YC70" s="92"/>
      <c r="YD70" s="92"/>
      <c r="YE70" s="92"/>
      <c r="YF70" s="92"/>
      <c r="YG70" s="92"/>
      <c r="YH70" s="92"/>
      <c r="YI70" s="92"/>
      <c r="YJ70" s="92"/>
      <c r="YK70" s="92"/>
      <c r="YL70" s="92"/>
      <c r="YM70" s="92"/>
      <c r="YN70" s="92"/>
      <c r="YO70" s="92"/>
      <c r="YP70" s="92"/>
      <c r="YQ70" s="92"/>
      <c r="YR70" s="92"/>
      <c r="YS70" s="92"/>
      <c r="YT70" s="92"/>
      <c r="YU70" s="92"/>
      <c r="YV70" s="92"/>
      <c r="YW70" s="92"/>
      <c r="YX70" s="92"/>
      <c r="YY70" s="92"/>
      <c r="YZ70" s="92"/>
      <c r="ZA70" s="92"/>
      <c r="ZB70" s="92"/>
      <c r="ZC70" s="92"/>
      <c r="ZD70" s="92"/>
      <c r="ZE70" s="92"/>
      <c r="ZF70" s="92"/>
      <c r="ZG70" s="92"/>
      <c r="ZH70" s="92"/>
      <c r="ZI70" s="92"/>
      <c r="ZJ70" s="92"/>
      <c r="ZK70" s="92"/>
      <c r="ZL70" s="92"/>
      <c r="ZM70" s="92"/>
      <c r="ZN70" s="92"/>
      <c r="ZO70" s="92"/>
      <c r="ZP70" s="92"/>
      <c r="ZQ70" s="92"/>
      <c r="ZR70" s="92"/>
      <c r="ZS70" s="92"/>
      <c r="ZT70" s="92"/>
      <c r="ZU70" s="92"/>
      <c r="ZV70" s="92"/>
      <c r="ZW70" s="92"/>
      <c r="ZX70" s="92"/>
      <c r="ZY70" s="92"/>
      <c r="ZZ70" s="92"/>
      <c r="AAA70" s="92"/>
      <c r="AAB70" s="92"/>
      <c r="AAC70" s="92"/>
      <c r="AAD70" s="92"/>
      <c r="AAE70" s="92"/>
      <c r="AAF70" s="92"/>
      <c r="AAG70" s="92"/>
      <c r="AAH70" s="92"/>
      <c r="AAI70" s="92"/>
      <c r="AAJ70" s="92"/>
      <c r="AAK70" s="92"/>
      <c r="AAL70" s="92"/>
      <c r="AAM70" s="92"/>
      <c r="AAN70" s="92"/>
      <c r="AAO70" s="92"/>
      <c r="AAP70" s="92"/>
      <c r="AAQ70" s="92"/>
      <c r="AAR70" s="92"/>
      <c r="AAS70" s="92"/>
      <c r="AAT70" s="92"/>
      <c r="AAU70" s="92"/>
      <c r="AAV70" s="92"/>
      <c r="AAW70" s="92"/>
      <c r="AAX70" s="92"/>
      <c r="AAY70" s="92"/>
      <c r="AAZ70" s="92"/>
      <c r="ABA70" s="92"/>
      <c r="ABB70" s="92"/>
      <c r="ABC70" s="92"/>
      <c r="ABD70" s="92"/>
      <c r="ABE70" s="92"/>
      <c r="ABF70" s="92"/>
      <c r="ABG70" s="92"/>
      <c r="ABH70" s="92"/>
      <c r="ABI70" s="92"/>
      <c r="ABJ70" s="92"/>
      <c r="ABK70" s="92"/>
      <c r="ABL70" s="92"/>
      <c r="ABM70" s="92"/>
      <c r="ABN70" s="92"/>
      <c r="ABO70" s="92"/>
      <c r="ABP70" s="92"/>
      <c r="ABQ70" s="92"/>
      <c r="ABR70" s="92"/>
      <c r="ABS70" s="92"/>
      <c r="ABT70" s="92"/>
      <c r="ABU70" s="92"/>
      <c r="ABV70" s="92"/>
      <c r="ABW70" s="92"/>
      <c r="ABX70" s="92"/>
      <c r="ABY70" s="92"/>
      <c r="ABZ70" s="92"/>
      <c r="ACA70" s="92"/>
      <c r="ACB70" s="92"/>
      <c r="ACC70" s="92"/>
      <c r="ACD70" s="92"/>
      <c r="ACE70" s="92"/>
      <c r="ACF70" s="92"/>
      <c r="ACG70" s="92"/>
      <c r="ACH70" s="92"/>
      <c r="ACI70" s="92"/>
      <c r="ACJ70" s="92"/>
      <c r="ACK70" s="92"/>
      <c r="ACL70" s="92"/>
      <c r="ACM70" s="92"/>
      <c r="ACN70" s="92"/>
      <c r="ACO70" s="92"/>
      <c r="ACP70" s="92"/>
      <c r="ACQ70" s="92"/>
      <c r="ACR70" s="92"/>
      <c r="ACS70" s="92"/>
      <c r="ACT70" s="92"/>
      <c r="ACU70" s="92"/>
      <c r="ACV70" s="92"/>
      <c r="ACW70" s="92"/>
      <c r="ACX70" s="92"/>
      <c r="ACY70" s="92"/>
      <c r="ACZ70" s="92"/>
      <c r="ADA70" s="92"/>
      <c r="ADB70" s="92"/>
      <c r="ADC70" s="92"/>
      <c r="ADD70" s="92"/>
      <c r="ADE70" s="92"/>
      <c r="ADF70" s="92"/>
      <c r="ADG70" s="92"/>
      <c r="ADH70" s="92"/>
      <c r="ADI70" s="92"/>
      <c r="ADJ70" s="92"/>
      <c r="ADK70" s="92"/>
      <c r="ADL70" s="92"/>
      <c r="ADM70" s="92"/>
      <c r="ADN70" s="92"/>
      <c r="ADO70" s="92"/>
      <c r="ADP70" s="92"/>
      <c r="ADQ70" s="92"/>
      <c r="ADR70" s="92"/>
      <c r="ADS70" s="92"/>
      <c r="ADT70" s="92"/>
      <c r="ADU70" s="92"/>
      <c r="ADV70" s="92"/>
      <c r="ADW70" s="92"/>
      <c r="ADX70" s="92"/>
      <c r="ADY70" s="92"/>
      <c r="ADZ70" s="92"/>
      <c r="AEA70" s="92"/>
      <c r="AEB70" s="92"/>
      <c r="AEC70" s="92"/>
      <c r="AED70" s="92"/>
      <c r="AEE70" s="92"/>
      <c r="AEF70" s="92"/>
      <c r="AEG70" s="92"/>
      <c r="AEH70" s="92"/>
      <c r="AEI70" s="92"/>
      <c r="AEJ70" s="92"/>
      <c r="AEK70" s="92"/>
      <c r="AEL70" s="92"/>
      <c r="AEM70" s="92"/>
      <c r="AEN70" s="92"/>
      <c r="AEO70" s="92"/>
      <c r="AEP70" s="92"/>
      <c r="AEQ70" s="92"/>
      <c r="AER70" s="92"/>
      <c r="AES70" s="92"/>
      <c r="AET70" s="92"/>
      <c r="AEU70" s="92"/>
      <c r="AEV70" s="92"/>
      <c r="AEW70" s="92"/>
      <c r="AEX70" s="92"/>
      <c r="AEY70" s="92"/>
      <c r="AEZ70" s="92"/>
      <c r="AFA70" s="92"/>
      <c r="AFB70" s="92"/>
      <c r="AFC70" s="92"/>
      <c r="AFD70" s="92"/>
      <c r="AFE70" s="92"/>
      <c r="AFF70" s="92"/>
      <c r="AFG70" s="92"/>
      <c r="AFH70" s="92"/>
      <c r="AFI70" s="92"/>
      <c r="AFJ70" s="92"/>
      <c r="AFK70" s="92"/>
      <c r="AFL70" s="92"/>
      <c r="AFM70" s="92"/>
      <c r="AFN70" s="92"/>
      <c r="AFO70" s="92"/>
      <c r="AFP70" s="92"/>
      <c r="AFQ70" s="92"/>
      <c r="AFR70" s="92"/>
      <c r="AFS70" s="92"/>
      <c r="AFT70" s="92"/>
      <c r="AFU70" s="92"/>
      <c r="AFV70" s="92"/>
      <c r="AFW70" s="92"/>
      <c r="AFX70" s="92"/>
      <c r="AFY70" s="92"/>
      <c r="AFZ70" s="92"/>
      <c r="AGA70" s="92"/>
      <c r="AGB70" s="92"/>
      <c r="AGC70" s="92"/>
      <c r="AGD70" s="92"/>
      <c r="AGE70" s="92"/>
      <c r="AGF70" s="92"/>
      <c r="AGG70" s="92"/>
      <c r="AGH70" s="92"/>
      <c r="AGI70" s="92"/>
      <c r="AGJ70" s="92"/>
      <c r="AGK70" s="92"/>
      <c r="AGL70" s="92"/>
      <c r="AGM70" s="92"/>
      <c r="AGN70" s="92"/>
      <c r="AGO70" s="92"/>
      <c r="AGP70" s="92"/>
      <c r="AGQ70" s="92"/>
      <c r="AGR70" s="92"/>
      <c r="AGS70" s="92"/>
      <c r="AGT70" s="92"/>
      <c r="AGU70" s="92"/>
      <c r="AGV70" s="92"/>
      <c r="AGW70" s="92"/>
      <c r="AGX70" s="92"/>
      <c r="AGY70" s="92"/>
      <c r="AGZ70" s="92"/>
      <c r="AHA70" s="92"/>
      <c r="AHB70" s="92"/>
      <c r="AHC70" s="92"/>
      <c r="AHD70" s="92"/>
      <c r="AHE70" s="92"/>
      <c r="AHF70" s="92"/>
      <c r="AHG70" s="92"/>
      <c r="AHH70" s="92"/>
      <c r="AHI70" s="92"/>
      <c r="AHJ70" s="92"/>
      <c r="AHK70" s="92"/>
      <c r="AHL70" s="92"/>
      <c r="AHM70" s="92"/>
      <c r="AHN70" s="92"/>
      <c r="AHO70" s="92"/>
      <c r="AHP70" s="92"/>
      <c r="AHQ70" s="92"/>
      <c r="AHR70" s="92"/>
      <c r="AHS70" s="92"/>
      <c r="AHT70" s="92"/>
      <c r="AHU70" s="92"/>
      <c r="AHV70" s="92"/>
      <c r="AHW70" s="92"/>
      <c r="AHX70" s="92"/>
      <c r="AHY70" s="92"/>
      <c r="AHZ70" s="92"/>
      <c r="AIA70" s="92"/>
      <c r="AIB70" s="92"/>
      <c r="AIC70" s="92"/>
      <c r="AID70" s="92"/>
      <c r="AIE70" s="92"/>
      <c r="AIF70" s="92"/>
      <c r="AIG70" s="92"/>
      <c r="AIH70" s="92"/>
      <c r="AII70" s="92"/>
      <c r="AIJ70" s="92"/>
      <c r="AIK70" s="92"/>
      <c r="AIL70" s="92"/>
      <c r="AIM70" s="92"/>
      <c r="AIN70" s="92"/>
      <c r="AIO70" s="92"/>
      <c r="AIP70" s="92"/>
      <c r="AIQ70" s="92"/>
      <c r="AIR70" s="92"/>
      <c r="AIS70" s="92"/>
      <c r="AIT70" s="92"/>
      <c r="AIU70" s="92"/>
      <c r="AIV70" s="92"/>
      <c r="AIW70" s="92"/>
      <c r="AIX70" s="92"/>
      <c r="AIY70" s="92"/>
      <c r="AIZ70" s="92"/>
      <c r="AJA70" s="92"/>
      <c r="AJB70" s="92"/>
      <c r="AJC70" s="92"/>
      <c r="AJD70" s="92"/>
      <c r="AJE70" s="92"/>
      <c r="AJF70" s="92"/>
      <c r="AJG70" s="92"/>
      <c r="AJH70" s="92"/>
      <c r="AJI70" s="92"/>
      <c r="AJJ70" s="92"/>
      <c r="AJK70" s="92"/>
      <c r="AJL70" s="92"/>
      <c r="AJM70" s="92"/>
      <c r="AJN70" s="92"/>
      <c r="AJO70" s="92"/>
      <c r="AJP70" s="92"/>
      <c r="AJQ70" s="92"/>
      <c r="AJR70" s="92"/>
      <c r="AJS70" s="92"/>
      <c r="AJT70" s="92"/>
      <c r="AJU70" s="92"/>
      <c r="AJV70" s="92"/>
      <c r="AJW70" s="92"/>
      <c r="AJX70" s="92"/>
      <c r="AJY70" s="92"/>
      <c r="AJZ70" s="92"/>
      <c r="AKA70" s="92"/>
      <c r="AKB70" s="92"/>
      <c r="AKC70" s="92"/>
      <c r="AKD70" s="92"/>
      <c r="AKE70" s="92"/>
      <c r="AKF70" s="92"/>
      <c r="AKG70" s="92"/>
      <c r="AKH70" s="92"/>
      <c r="AKI70" s="92"/>
      <c r="AKJ70" s="92"/>
      <c r="AKK70" s="92"/>
      <c r="AKL70" s="92"/>
      <c r="AKM70" s="92"/>
      <c r="AKN70" s="92"/>
      <c r="AKO70" s="92"/>
      <c r="AKP70" s="92"/>
      <c r="AKQ70" s="92"/>
      <c r="AKR70" s="92"/>
      <c r="AKS70" s="92"/>
      <c r="AKT70" s="92"/>
      <c r="AKU70" s="92"/>
      <c r="AKV70" s="92"/>
      <c r="AKW70" s="92"/>
      <c r="AKX70" s="92"/>
      <c r="AKY70" s="92"/>
      <c r="AKZ70" s="92"/>
      <c r="ALA70" s="92"/>
      <c r="ALB70" s="92"/>
      <c r="ALC70" s="92"/>
      <c r="ALD70" s="92"/>
      <c r="ALE70" s="92"/>
      <c r="ALF70" s="92"/>
      <c r="ALG70" s="92"/>
      <c r="ALH70" s="92"/>
      <c r="ALI70" s="92"/>
      <c r="ALJ70" s="92"/>
      <c r="ALK70" s="92"/>
      <c r="ALL70" s="92"/>
      <c r="ALM70" s="92"/>
      <c r="ALN70" s="92"/>
      <c r="ALO70" s="92"/>
      <c r="ALP70" s="92"/>
      <c r="ALQ70" s="92"/>
      <c r="ALR70" s="92"/>
      <c r="ALS70" s="92"/>
      <c r="ALT70" s="92"/>
      <c r="ALU70" s="92"/>
      <c r="ALV70" s="92"/>
      <c r="ALW70" s="92"/>
      <c r="ALX70" s="92"/>
      <c r="ALY70" s="92"/>
      <c r="ALZ70" s="92"/>
      <c r="AMA70" s="92"/>
      <c r="AMB70" s="92"/>
      <c r="AMC70" s="92"/>
      <c r="AMD70" s="92"/>
      <c r="AME70" s="92"/>
      <c r="AMF70" s="92"/>
      <c r="AMG70" s="92"/>
      <c r="AMH70" s="92"/>
    </row>
    <row r="71" spans="1:1022" s="40" customFormat="1" ht="24.75" customHeight="1" x14ac:dyDescent="0.2">
      <c r="A71" s="233" t="s">
        <v>45</v>
      </c>
      <c r="B71" s="238"/>
      <c r="C71" s="238"/>
      <c r="D71" s="238"/>
      <c r="E71" s="238"/>
      <c r="F71" s="238"/>
      <c r="G71" s="238"/>
      <c r="H71" s="238"/>
      <c r="I71" s="238"/>
      <c r="J71" s="238"/>
      <c r="K71" s="66"/>
    </row>
    <row r="72" spans="1:1022" s="40" customFormat="1" ht="24.75" customHeight="1" x14ac:dyDescent="0.2">
      <c r="A72" s="233" t="s">
        <v>683</v>
      </c>
      <c r="B72" s="233"/>
      <c r="C72" s="233"/>
      <c r="D72" s="233"/>
      <c r="E72" s="233"/>
      <c r="F72" s="233"/>
      <c r="G72" s="233"/>
      <c r="H72" s="233"/>
      <c r="I72" s="233"/>
      <c r="J72" s="233"/>
      <c r="K72" s="66"/>
    </row>
    <row r="73" spans="1:1022" s="39" customFormat="1" ht="25.5" customHeight="1" x14ac:dyDescent="0.2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54"/>
    </row>
    <row r="74" spans="1:1022" s="39" customFormat="1" ht="25.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54"/>
    </row>
    <row r="75" spans="1:1022" s="32" customFormat="1" ht="20.25" customHeight="1" x14ac:dyDescent="0.2">
      <c r="B75" s="41"/>
      <c r="K75" s="113"/>
    </row>
    <row r="76" spans="1:1022" s="42" customFormat="1" ht="12.75" x14ac:dyDescent="0.2">
      <c r="A76" s="42" t="s">
        <v>20</v>
      </c>
      <c r="B76" s="43"/>
      <c r="E76" s="42" t="s">
        <v>21</v>
      </c>
      <c r="I76" s="42" t="s">
        <v>22</v>
      </c>
      <c r="K76" s="114"/>
    </row>
  </sheetData>
  <mergeCells count="14">
    <mergeCell ref="A71:J71"/>
    <mergeCell ref="A72:J72"/>
    <mergeCell ref="A54:J54"/>
    <mergeCell ref="A64:J64"/>
    <mergeCell ref="A65:J65"/>
    <mergeCell ref="A67:J67"/>
    <mergeCell ref="A68:J68"/>
    <mergeCell ref="B63:J63"/>
    <mergeCell ref="A47:J47"/>
    <mergeCell ref="A1:D1"/>
    <mergeCell ref="A3:J3"/>
    <mergeCell ref="A7:J7"/>
    <mergeCell ref="A26:J26"/>
    <mergeCell ref="A41:J4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5:J61 J8:J24 J48:J52 J27:J39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6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0"/>
  <sheetViews>
    <sheetView zoomScale="138" zoomScaleNormal="100" workbookViewId="0">
      <selection activeCell="B12" sqref="B12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6.125" style="5" customWidth="1"/>
    <col min="4" max="4" width="4.125" style="5" customWidth="1"/>
    <col min="5" max="5" width="18.5" style="5" customWidth="1"/>
    <col min="6" max="10" width="10.125" style="5" customWidth="1"/>
    <col min="11" max="11" width="16.87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2"/>
      <c r="F1" s="3"/>
      <c r="G1" s="3" t="s">
        <v>51</v>
      </c>
      <c r="H1" s="3"/>
    </row>
    <row r="2" spans="1:11" s="9" customFormat="1" ht="6" customHeight="1" x14ac:dyDescent="0.15">
      <c r="K2" s="115"/>
    </row>
    <row r="3" spans="1:11" s="69" customFormat="1" ht="17.25" customHeight="1" x14ac:dyDescent="0.3">
      <c r="A3" s="239" t="s">
        <v>31</v>
      </c>
      <c r="B3" s="239"/>
      <c r="C3" s="239"/>
      <c r="D3" s="239"/>
      <c r="E3" s="239"/>
      <c r="F3" s="239"/>
      <c r="G3" s="239"/>
      <c r="H3" s="239"/>
      <c r="I3" s="239"/>
      <c r="J3" s="239"/>
      <c r="K3" s="119"/>
    </row>
    <row r="4" spans="1:11" s="9" customFormat="1" ht="6" customHeight="1" x14ac:dyDescent="0.15">
      <c r="B4" s="59"/>
      <c r="C4" s="59"/>
      <c r="K4" s="115"/>
    </row>
    <row r="5" spans="1:11" s="13" customFormat="1" ht="50.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" customHeight="1" x14ac:dyDescent="0.2">
      <c r="A7" s="249" t="s">
        <v>591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50.1" customHeight="1" x14ac:dyDescent="0.2">
      <c r="A8" s="18">
        <v>1</v>
      </c>
      <c r="B8" s="141" t="s">
        <v>303</v>
      </c>
      <c r="C8" s="135">
        <v>500</v>
      </c>
      <c r="D8" s="135" t="s">
        <v>15</v>
      </c>
      <c r="E8" s="21"/>
      <c r="F8" s="192"/>
      <c r="G8" s="22">
        <f>C8*ROUND(F8, 4)</f>
        <v>0</v>
      </c>
      <c r="H8" s="22">
        <f t="shared" ref="H8:H15" si="0">G8*0.095</f>
        <v>0</v>
      </c>
      <c r="I8" s="22">
        <f t="shared" ref="I8:I15" si="1">G8+H8</f>
        <v>0</v>
      </c>
      <c r="J8" s="23"/>
      <c r="K8" s="64"/>
    </row>
    <row r="9" spans="1:11" s="17" customFormat="1" ht="50.1" customHeight="1" x14ac:dyDescent="0.2">
      <c r="A9" s="18">
        <v>2</v>
      </c>
      <c r="B9" s="141" t="s">
        <v>304</v>
      </c>
      <c r="C9" s="135">
        <v>200</v>
      </c>
      <c r="D9" s="135" t="s">
        <v>15</v>
      </c>
      <c r="E9" s="21"/>
      <c r="F9" s="192"/>
      <c r="G9" s="22">
        <f t="shared" ref="G9:G15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59.25" customHeight="1" x14ac:dyDescent="0.2">
      <c r="A10" s="18">
        <v>3</v>
      </c>
      <c r="B10" s="141" t="s">
        <v>305</v>
      </c>
      <c r="C10" s="18">
        <v>30</v>
      </c>
      <c r="D10" s="18" t="s">
        <v>15</v>
      </c>
      <c r="E10" s="21"/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50.1" customHeight="1" x14ac:dyDescent="0.2">
      <c r="A11" s="18">
        <v>4</v>
      </c>
      <c r="B11" s="141" t="s">
        <v>306</v>
      </c>
      <c r="C11" s="135">
        <v>100</v>
      </c>
      <c r="D11" s="135" t="s">
        <v>15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62.25" customHeight="1" x14ac:dyDescent="0.2">
      <c r="A12" s="18">
        <v>5</v>
      </c>
      <c r="B12" s="141" t="s">
        <v>307</v>
      </c>
      <c r="C12" s="135">
        <v>300</v>
      </c>
      <c r="D12" s="135" t="s">
        <v>17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50.1" customHeight="1" x14ac:dyDescent="0.2">
      <c r="A13" s="18">
        <v>6</v>
      </c>
      <c r="B13" s="48" t="s">
        <v>308</v>
      </c>
      <c r="C13" s="18">
        <v>100</v>
      </c>
      <c r="D13" s="18" t="s">
        <v>15</v>
      </c>
      <c r="E13" s="21"/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59.25" customHeight="1" x14ac:dyDescent="0.2">
      <c r="A14" s="18">
        <v>7</v>
      </c>
      <c r="B14" s="141" t="s">
        <v>309</v>
      </c>
      <c r="C14" s="135">
        <v>150</v>
      </c>
      <c r="D14" s="135" t="s">
        <v>15</v>
      </c>
      <c r="E14" s="21"/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50.1" customHeight="1" x14ac:dyDescent="0.2">
      <c r="A15" s="18">
        <v>8</v>
      </c>
      <c r="B15" s="141" t="s">
        <v>56</v>
      </c>
      <c r="C15" s="135">
        <v>50</v>
      </c>
      <c r="D15" s="135" t="s">
        <v>15</v>
      </c>
      <c r="E15" s="21"/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20.100000000000001" customHeight="1" x14ac:dyDescent="0.2">
      <c r="A16" s="24"/>
      <c r="B16" s="25" t="s">
        <v>648</v>
      </c>
      <c r="C16" s="26" t="s">
        <v>16</v>
      </c>
      <c r="D16" s="26" t="s">
        <v>16</v>
      </c>
      <c r="E16" s="26" t="s">
        <v>16</v>
      </c>
      <c r="F16" s="27" t="s">
        <v>16</v>
      </c>
      <c r="G16" s="28">
        <f>SUM(G8:G15)</f>
        <v>0</v>
      </c>
      <c r="H16" s="28">
        <f>SUM(H8:H15)</f>
        <v>0</v>
      </c>
      <c r="I16" s="28">
        <f>SUM(I8:I15)</f>
        <v>0</v>
      </c>
      <c r="J16" s="29">
        <f>SUM(J8:J15)</f>
        <v>0</v>
      </c>
      <c r="K16" s="64"/>
    </row>
    <row r="17" spans="1:1022" s="17" customFormat="1" ht="15" customHeight="1" x14ac:dyDescent="0.2">
      <c r="A17" s="249" t="s">
        <v>592</v>
      </c>
      <c r="B17" s="249"/>
      <c r="C17" s="249"/>
      <c r="D17" s="249"/>
      <c r="E17" s="249"/>
      <c r="F17" s="249"/>
      <c r="G17" s="249"/>
      <c r="H17" s="249"/>
      <c r="I17" s="249"/>
      <c r="J17" s="249"/>
      <c r="K17" s="64"/>
    </row>
    <row r="18" spans="1:1022" s="17" customFormat="1" ht="30" customHeight="1" x14ac:dyDescent="0.2">
      <c r="A18" s="18">
        <v>1</v>
      </c>
      <c r="B18" s="19" t="s">
        <v>73</v>
      </c>
      <c r="C18" s="18">
        <v>1000</v>
      </c>
      <c r="D18" s="18" t="s">
        <v>15</v>
      </c>
      <c r="E18" s="49"/>
      <c r="F18" s="192"/>
      <c r="G18" s="22">
        <f>C18*ROUND(F18, 4)</f>
        <v>0</v>
      </c>
      <c r="H18" s="22">
        <f>G18*0.095</f>
        <v>0</v>
      </c>
      <c r="I18" s="22">
        <f>G18+H18</f>
        <v>0</v>
      </c>
      <c r="J18" s="29" t="s">
        <v>16</v>
      </c>
      <c r="K18" s="64"/>
    </row>
    <row r="19" spans="1:1022" s="17" customFormat="1" ht="20.100000000000001" customHeight="1" x14ac:dyDescent="0.2">
      <c r="A19" s="24"/>
      <c r="B19" s="25" t="s">
        <v>649</v>
      </c>
      <c r="C19" s="26" t="s">
        <v>16</v>
      </c>
      <c r="D19" s="26" t="s">
        <v>16</v>
      </c>
      <c r="E19" s="26" t="s">
        <v>16</v>
      </c>
      <c r="F19" s="27" t="s">
        <v>16</v>
      </c>
      <c r="G19" s="28">
        <f>SUM(G18)</f>
        <v>0</v>
      </c>
      <c r="H19" s="28">
        <f>SUM(H18)</f>
        <v>0</v>
      </c>
      <c r="I19" s="28">
        <f>SUM(I18)</f>
        <v>0</v>
      </c>
      <c r="J19" s="29">
        <f>SUM(J18)</f>
        <v>0</v>
      </c>
      <c r="K19" s="64"/>
    </row>
    <row r="20" spans="1:1022" s="17" customFormat="1" ht="15" customHeight="1" x14ac:dyDescent="0.2">
      <c r="A20" s="249" t="s">
        <v>593</v>
      </c>
      <c r="B20" s="249"/>
      <c r="C20" s="249"/>
      <c r="D20" s="249"/>
      <c r="E20" s="249"/>
      <c r="F20" s="249"/>
      <c r="G20" s="249"/>
      <c r="H20" s="249"/>
      <c r="I20" s="249"/>
      <c r="J20" s="249"/>
      <c r="K20" s="64"/>
    </row>
    <row r="21" spans="1:1022" s="71" customFormat="1" ht="34.5" customHeight="1" x14ac:dyDescent="0.2">
      <c r="A21" s="70">
        <v>1</v>
      </c>
      <c r="B21" s="67" t="s">
        <v>74</v>
      </c>
      <c r="C21" s="18">
        <v>100</v>
      </c>
      <c r="D21" s="18" t="s">
        <v>15</v>
      </c>
      <c r="E21" s="21"/>
      <c r="F21" s="192"/>
      <c r="G21" s="22">
        <f>C21*ROUND(F21, 4)</f>
        <v>0</v>
      </c>
      <c r="H21" s="22">
        <f>G21*0.095</f>
        <v>0</v>
      </c>
      <c r="I21" s="22">
        <f>G21+H21</f>
        <v>0</v>
      </c>
      <c r="J21" s="29" t="s">
        <v>16</v>
      </c>
      <c r="K21" s="64"/>
    </row>
    <row r="22" spans="1:1022" s="71" customFormat="1" ht="39" customHeight="1" x14ac:dyDescent="0.2">
      <c r="A22" s="70">
        <v>2</v>
      </c>
      <c r="B22" s="67" t="s">
        <v>75</v>
      </c>
      <c r="C22" s="18">
        <v>100</v>
      </c>
      <c r="D22" s="18" t="s">
        <v>15</v>
      </c>
      <c r="E22" s="21"/>
      <c r="F22" s="192"/>
      <c r="G22" s="22">
        <f>C22*ROUND(F22, 4)</f>
        <v>0</v>
      </c>
      <c r="H22" s="22">
        <f>G22*0.095</f>
        <v>0</v>
      </c>
      <c r="I22" s="22">
        <f>G22+H22</f>
        <v>0</v>
      </c>
      <c r="J22" s="29" t="s">
        <v>16</v>
      </c>
      <c r="K22" s="64"/>
    </row>
    <row r="23" spans="1:1022" s="17" customFormat="1" ht="15" customHeight="1" x14ac:dyDescent="0.2">
      <c r="A23" s="24"/>
      <c r="B23" s="25" t="s">
        <v>650</v>
      </c>
      <c r="C23" s="26" t="s">
        <v>16</v>
      </c>
      <c r="D23" s="26" t="s">
        <v>16</v>
      </c>
      <c r="E23" s="26" t="s">
        <v>16</v>
      </c>
      <c r="F23" s="27" t="s">
        <v>16</v>
      </c>
      <c r="G23" s="28">
        <f>SUM(G21:G22)</f>
        <v>0</v>
      </c>
      <c r="H23" s="28">
        <f>SUM(H21:H22)</f>
        <v>0</v>
      </c>
      <c r="I23" s="28">
        <f>SUM(I21:I22)</f>
        <v>0</v>
      </c>
      <c r="J23" s="29">
        <f>SUM(J21:J22)</f>
        <v>0</v>
      </c>
      <c r="K23" s="64"/>
    </row>
    <row r="24" spans="1:1022" s="13" customFormat="1" ht="15" customHeight="1" x14ac:dyDescent="0.15">
      <c r="A24" s="68"/>
      <c r="B24" s="254" t="s">
        <v>532</v>
      </c>
      <c r="C24" s="255"/>
      <c r="D24" s="255"/>
      <c r="E24" s="255"/>
      <c r="F24" s="255"/>
      <c r="G24" s="255"/>
      <c r="H24" s="255"/>
      <c r="I24" s="255"/>
      <c r="J24" s="255"/>
      <c r="K24" s="110"/>
    </row>
    <row r="25" spans="1:1022" s="31" customFormat="1" ht="12.95" customHeight="1" x14ac:dyDescent="0.2">
      <c r="A25" s="72" t="s">
        <v>29</v>
      </c>
      <c r="B25" s="3"/>
      <c r="C25" s="73"/>
      <c r="D25" s="74"/>
      <c r="E25" s="3"/>
      <c r="F25" s="3"/>
      <c r="G25" s="3"/>
      <c r="H25" s="3"/>
      <c r="I25" s="3"/>
      <c r="J25" s="3"/>
      <c r="K25" s="112"/>
    </row>
    <row r="26" spans="1:1022" s="31" customFormat="1" ht="29.1" customHeight="1" x14ac:dyDescent="0.2">
      <c r="A26" s="256" t="s">
        <v>57</v>
      </c>
      <c r="B26" s="256"/>
      <c r="C26" s="256"/>
      <c r="D26" s="256"/>
      <c r="E26" s="256"/>
      <c r="F26" s="256"/>
      <c r="G26" s="256"/>
      <c r="H26" s="256"/>
      <c r="I26" s="256"/>
      <c r="J26" s="256"/>
      <c r="K26" s="112"/>
    </row>
    <row r="27" spans="1:1022" s="75" customFormat="1" ht="17.100000000000001" customHeight="1" x14ac:dyDescent="0.2">
      <c r="A27" s="75" t="s">
        <v>310</v>
      </c>
      <c r="K27" s="120"/>
    </row>
    <row r="28" spans="1:1022" s="3" customFormat="1" ht="23.1" customHeight="1" x14ac:dyDescent="0.2">
      <c r="A28" s="240" t="s">
        <v>18</v>
      </c>
      <c r="B28" s="240"/>
      <c r="C28" s="240"/>
      <c r="D28" s="240"/>
      <c r="E28" s="240"/>
      <c r="F28" s="240"/>
      <c r="G28" s="240"/>
      <c r="H28" s="240"/>
      <c r="I28" s="240"/>
      <c r="J28" s="240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7"/>
      <c r="IC28" s="97"/>
      <c r="ID28" s="97"/>
      <c r="IE28" s="97"/>
      <c r="IF28" s="97"/>
      <c r="IG28" s="97"/>
      <c r="IH28" s="97"/>
      <c r="II28" s="97"/>
      <c r="IJ28" s="97"/>
      <c r="IK28" s="97"/>
      <c r="IL28" s="97"/>
      <c r="IM28" s="97"/>
      <c r="IN28" s="97"/>
      <c r="IO28" s="97"/>
      <c r="IP28" s="97"/>
      <c r="IQ28" s="97"/>
      <c r="IR28" s="97"/>
      <c r="IS28" s="97"/>
      <c r="IT28" s="97"/>
      <c r="IU28" s="97"/>
      <c r="IV28" s="97"/>
      <c r="IW28" s="97"/>
      <c r="IX28" s="97"/>
      <c r="IY28" s="97"/>
      <c r="IZ28" s="97"/>
      <c r="JA28" s="97"/>
      <c r="JB28" s="97"/>
      <c r="JC28" s="97"/>
      <c r="JD28" s="97"/>
      <c r="JE28" s="97"/>
      <c r="JF28" s="97"/>
      <c r="JG28" s="97"/>
      <c r="JH28" s="97"/>
      <c r="JI28" s="97"/>
      <c r="JJ28" s="97"/>
      <c r="JK28" s="97"/>
      <c r="JL28" s="97"/>
      <c r="JM28" s="97"/>
      <c r="JN28" s="97"/>
      <c r="JO28" s="97"/>
      <c r="JP28" s="97"/>
      <c r="JQ28" s="97"/>
      <c r="JR28" s="97"/>
      <c r="JS28" s="97"/>
      <c r="JT28" s="97"/>
      <c r="JU28" s="97"/>
      <c r="JV28" s="97"/>
      <c r="JW28" s="97"/>
      <c r="JX28" s="97"/>
      <c r="JY28" s="97"/>
      <c r="JZ28" s="97"/>
      <c r="KA28" s="97"/>
      <c r="KB28" s="97"/>
      <c r="KC28" s="97"/>
      <c r="KD28" s="97"/>
      <c r="KE28" s="97"/>
      <c r="KF28" s="97"/>
      <c r="KG28" s="97"/>
      <c r="KH28" s="97"/>
      <c r="KI28" s="97"/>
      <c r="KJ28" s="97"/>
      <c r="KK28" s="97"/>
      <c r="KL28" s="97"/>
      <c r="KM28" s="97"/>
      <c r="KN28" s="97"/>
      <c r="KO28" s="97"/>
      <c r="KP28" s="97"/>
      <c r="KQ28" s="97"/>
      <c r="KR28" s="97"/>
      <c r="KS28" s="97"/>
      <c r="KT28" s="97"/>
      <c r="KU28" s="97"/>
      <c r="KV28" s="97"/>
      <c r="KW28" s="97"/>
      <c r="KX28" s="97"/>
      <c r="KY28" s="97"/>
      <c r="KZ28" s="97"/>
      <c r="LA28" s="97"/>
      <c r="LB28" s="97"/>
      <c r="LC28" s="97"/>
      <c r="LD28" s="97"/>
      <c r="LE28" s="97"/>
      <c r="LF28" s="97"/>
      <c r="LG28" s="97"/>
      <c r="LH28" s="97"/>
      <c r="LI28" s="97"/>
      <c r="LJ28" s="97"/>
      <c r="LK28" s="97"/>
      <c r="LL28" s="97"/>
      <c r="LM28" s="97"/>
      <c r="LN28" s="97"/>
      <c r="LO28" s="97"/>
      <c r="LP28" s="97"/>
      <c r="LQ28" s="97"/>
      <c r="LR28" s="97"/>
      <c r="LS28" s="97"/>
      <c r="LT28" s="97"/>
      <c r="LU28" s="97"/>
      <c r="LV28" s="97"/>
      <c r="LW28" s="97"/>
      <c r="LX28" s="97"/>
      <c r="LY28" s="97"/>
      <c r="LZ28" s="97"/>
      <c r="MA28" s="97"/>
      <c r="MB28" s="97"/>
      <c r="MC28" s="97"/>
      <c r="MD28" s="97"/>
      <c r="ME28" s="97"/>
      <c r="MF28" s="97"/>
      <c r="MG28" s="97"/>
      <c r="MH28" s="97"/>
      <c r="MI28" s="97"/>
      <c r="MJ28" s="97"/>
      <c r="MK28" s="97"/>
      <c r="ML28" s="97"/>
      <c r="MM28" s="97"/>
      <c r="MN28" s="97"/>
      <c r="MO28" s="97"/>
      <c r="MP28" s="97"/>
      <c r="MQ28" s="97"/>
      <c r="MR28" s="97"/>
      <c r="MS28" s="97"/>
      <c r="MT28" s="97"/>
      <c r="MU28" s="97"/>
      <c r="MV28" s="97"/>
      <c r="MW28" s="97"/>
      <c r="MX28" s="97"/>
      <c r="MY28" s="97"/>
      <c r="MZ28" s="97"/>
      <c r="NA28" s="97"/>
      <c r="NB28" s="97"/>
      <c r="NC28" s="97"/>
      <c r="ND28" s="97"/>
      <c r="NE28" s="97"/>
      <c r="NF28" s="97"/>
      <c r="NG28" s="97"/>
      <c r="NH28" s="97"/>
      <c r="NI28" s="97"/>
      <c r="NJ28" s="97"/>
      <c r="NK28" s="97"/>
      <c r="NL28" s="97"/>
      <c r="NM28" s="97"/>
      <c r="NN28" s="97"/>
      <c r="NO28" s="97"/>
      <c r="NP28" s="97"/>
      <c r="NQ28" s="97"/>
      <c r="NR28" s="97"/>
      <c r="NS28" s="97"/>
      <c r="NT28" s="97"/>
      <c r="NU28" s="97"/>
      <c r="NV28" s="97"/>
      <c r="NW28" s="97"/>
      <c r="NX28" s="97"/>
      <c r="NY28" s="97"/>
      <c r="NZ28" s="97"/>
      <c r="OA28" s="97"/>
      <c r="OB28" s="97"/>
      <c r="OC28" s="97"/>
      <c r="OD28" s="97"/>
      <c r="OE28" s="97"/>
      <c r="OF28" s="97"/>
      <c r="OG28" s="97"/>
      <c r="OH28" s="97"/>
      <c r="OI28" s="97"/>
      <c r="OJ28" s="97"/>
      <c r="OK28" s="97"/>
      <c r="OL28" s="97"/>
      <c r="OM28" s="97"/>
      <c r="ON28" s="97"/>
      <c r="OO28" s="97"/>
      <c r="OP28" s="97"/>
      <c r="OQ28" s="97"/>
      <c r="OR28" s="97"/>
      <c r="OS28" s="97"/>
      <c r="OT28" s="97"/>
      <c r="OU28" s="97"/>
      <c r="OV28" s="97"/>
      <c r="OW28" s="97"/>
      <c r="OX28" s="97"/>
      <c r="OY28" s="97"/>
      <c r="OZ28" s="97"/>
      <c r="PA28" s="97"/>
      <c r="PB28" s="97"/>
      <c r="PC28" s="97"/>
      <c r="PD28" s="97"/>
      <c r="PE28" s="97"/>
      <c r="PF28" s="97"/>
      <c r="PG28" s="97"/>
      <c r="PH28" s="97"/>
      <c r="PI28" s="97"/>
      <c r="PJ28" s="97"/>
      <c r="PK28" s="97"/>
      <c r="PL28" s="97"/>
      <c r="PM28" s="97"/>
      <c r="PN28" s="97"/>
      <c r="PO28" s="97"/>
      <c r="PP28" s="97"/>
      <c r="PQ28" s="97"/>
      <c r="PR28" s="97"/>
      <c r="PS28" s="97"/>
      <c r="PT28" s="97"/>
      <c r="PU28" s="97"/>
      <c r="PV28" s="97"/>
      <c r="PW28" s="97"/>
      <c r="PX28" s="97"/>
      <c r="PY28" s="97"/>
      <c r="PZ28" s="97"/>
      <c r="QA28" s="97"/>
      <c r="QB28" s="97"/>
      <c r="QC28" s="97"/>
      <c r="QD28" s="97"/>
      <c r="QE28" s="97"/>
      <c r="QF28" s="97"/>
      <c r="QG28" s="97"/>
      <c r="QH28" s="97"/>
      <c r="QI28" s="97"/>
      <c r="QJ28" s="97"/>
      <c r="QK28" s="97"/>
      <c r="QL28" s="97"/>
      <c r="QM28" s="97"/>
      <c r="QN28" s="97"/>
      <c r="QO28" s="97"/>
      <c r="QP28" s="97"/>
      <c r="QQ28" s="97"/>
      <c r="QR28" s="97"/>
      <c r="QS28" s="97"/>
      <c r="QT28" s="97"/>
      <c r="QU28" s="97"/>
      <c r="QV28" s="97"/>
      <c r="QW28" s="97"/>
      <c r="QX28" s="97"/>
      <c r="QY28" s="97"/>
      <c r="QZ28" s="97"/>
      <c r="RA28" s="97"/>
      <c r="RB28" s="97"/>
      <c r="RC28" s="97"/>
      <c r="RD28" s="97"/>
      <c r="RE28" s="97"/>
      <c r="RF28" s="97"/>
      <c r="RG28" s="97"/>
      <c r="RH28" s="97"/>
      <c r="RI28" s="97"/>
      <c r="RJ28" s="97"/>
      <c r="RK28" s="97"/>
      <c r="RL28" s="97"/>
      <c r="RM28" s="97"/>
      <c r="RN28" s="97"/>
      <c r="RO28" s="97"/>
      <c r="RP28" s="97"/>
      <c r="RQ28" s="97"/>
      <c r="RR28" s="97"/>
      <c r="RS28" s="97"/>
      <c r="RT28" s="97"/>
      <c r="RU28" s="97"/>
      <c r="RV28" s="97"/>
      <c r="RW28" s="97"/>
      <c r="RX28" s="97"/>
      <c r="RY28" s="97"/>
      <c r="RZ28" s="97"/>
      <c r="SA28" s="97"/>
      <c r="SB28" s="97"/>
      <c r="SC28" s="97"/>
      <c r="SD28" s="97"/>
      <c r="SE28" s="97"/>
      <c r="SF28" s="97"/>
      <c r="SG28" s="97"/>
      <c r="SH28" s="97"/>
      <c r="SI28" s="97"/>
      <c r="SJ28" s="97"/>
      <c r="SK28" s="97"/>
      <c r="SL28" s="97"/>
      <c r="SM28" s="97"/>
      <c r="SN28" s="97"/>
      <c r="SO28" s="97"/>
      <c r="SP28" s="97"/>
      <c r="SQ28" s="97"/>
      <c r="SR28" s="97"/>
      <c r="SS28" s="97"/>
      <c r="ST28" s="97"/>
      <c r="SU28" s="97"/>
      <c r="SV28" s="97"/>
      <c r="SW28" s="97"/>
      <c r="SX28" s="97"/>
      <c r="SY28" s="97"/>
      <c r="SZ28" s="97"/>
      <c r="TA28" s="97"/>
      <c r="TB28" s="97"/>
      <c r="TC28" s="97"/>
      <c r="TD28" s="97"/>
      <c r="TE28" s="97"/>
      <c r="TF28" s="97"/>
      <c r="TG28" s="97"/>
      <c r="TH28" s="97"/>
      <c r="TI28" s="97"/>
      <c r="TJ28" s="97"/>
      <c r="TK28" s="97"/>
      <c r="TL28" s="97"/>
      <c r="TM28" s="97"/>
      <c r="TN28" s="97"/>
      <c r="TO28" s="97"/>
      <c r="TP28" s="97"/>
      <c r="TQ28" s="97"/>
      <c r="TR28" s="97"/>
      <c r="TS28" s="97"/>
      <c r="TT28" s="97"/>
      <c r="TU28" s="97"/>
      <c r="TV28" s="97"/>
      <c r="TW28" s="97"/>
      <c r="TX28" s="97"/>
      <c r="TY28" s="97"/>
      <c r="TZ28" s="97"/>
      <c r="UA28" s="97"/>
      <c r="UB28" s="97"/>
      <c r="UC28" s="97"/>
      <c r="UD28" s="97"/>
      <c r="UE28" s="97"/>
      <c r="UF28" s="97"/>
      <c r="UG28" s="97"/>
      <c r="UH28" s="97"/>
      <c r="UI28" s="97"/>
      <c r="UJ28" s="97"/>
      <c r="UK28" s="97"/>
      <c r="UL28" s="97"/>
      <c r="UM28" s="97"/>
      <c r="UN28" s="97"/>
      <c r="UO28" s="97"/>
      <c r="UP28" s="97"/>
      <c r="UQ28" s="97"/>
      <c r="UR28" s="97"/>
      <c r="US28" s="97"/>
      <c r="UT28" s="97"/>
      <c r="UU28" s="97"/>
      <c r="UV28" s="97"/>
      <c r="UW28" s="97"/>
      <c r="UX28" s="97"/>
      <c r="UY28" s="97"/>
      <c r="UZ28" s="97"/>
      <c r="VA28" s="97"/>
      <c r="VB28" s="97"/>
      <c r="VC28" s="97"/>
      <c r="VD28" s="97"/>
      <c r="VE28" s="97"/>
      <c r="VF28" s="97"/>
      <c r="VG28" s="97"/>
      <c r="VH28" s="97"/>
      <c r="VI28" s="97"/>
      <c r="VJ28" s="97"/>
      <c r="VK28" s="97"/>
      <c r="VL28" s="97"/>
      <c r="VM28" s="97"/>
      <c r="VN28" s="97"/>
      <c r="VO28" s="97"/>
      <c r="VP28" s="97"/>
      <c r="VQ28" s="97"/>
      <c r="VR28" s="97"/>
      <c r="VS28" s="97"/>
      <c r="VT28" s="97"/>
      <c r="VU28" s="97"/>
      <c r="VV28" s="97"/>
      <c r="VW28" s="97"/>
      <c r="VX28" s="97"/>
      <c r="VY28" s="97"/>
      <c r="VZ28" s="97"/>
      <c r="WA28" s="97"/>
      <c r="WB28" s="97"/>
      <c r="WC28" s="97"/>
      <c r="WD28" s="97"/>
      <c r="WE28" s="97"/>
      <c r="WF28" s="97"/>
      <c r="WG28" s="97"/>
      <c r="WH28" s="97"/>
      <c r="WI28" s="97"/>
      <c r="WJ28" s="97"/>
      <c r="WK28" s="97"/>
      <c r="WL28" s="97"/>
      <c r="WM28" s="97"/>
      <c r="WN28" s="97"/>
      <c r="WO28" s="97"/>
      <c r="WP28" s="97"/>
      <c r="WQ28" s="97"/>
      <c r="WR28" s="97"/>
      <c r="WS28" s="97"/>
      <c r="WT28" s="97"/>
      <c r="WU28" s="97"/>
      <c r="WV28" s="97"/>
      <c r="WW28" s="97"/>
      <c r="WX28" s="97"/>
      <c r="WY28" s="97"/>
      <c r="WZ28" s="97"/>
      <c r="XA28" s="97"/>
      <c r="XB28" s="97"/>
      <c r="XC28" s="97"/>
      <c r="XD28" s="97"/>
      <c r="XE28" s="97"/>
      <c r="XF28" s="97"/>
      <c r="XG28" s="97"/>
      <c r="XH28" s="97"/>
      <c r="XI28" s="97"/>
      <c r="XJ28" s="97"/>
      <c r="XK28" s="97"/>
      <c r="XL28" s="97"/>
      <c r="XM28" s="97"/>
      <c r="XN28" s="97"/>
      <c r="XO28" s="97"/>
      <c r="XP28" s="97"/>
      <c r="XQ28" s="97"/>
      <c r="XR28" s="97"/>
      <c r="XS28" s="97"/>
      <c r="XT28" s="97"/>
      <c r="XU28" s="97"/>
      <c r="XV28" s="97"/>
      <c r="XW28" s="97"/>
      <c r="XX28" s="97"/>
      <c r="XY28" s="97"/>
      <c r="XZ28" s="97"/>
      <c r="YA28" s="97"/>
      <c r="YB28" s="97"/>
      <c r="YC28" s="97"/>
      <c r="YD28" s="97"/>
      <c r="YE28" s="97"/>
      <c r="YF28" s="97"/>
      <c r="YG28" s="97"/>
      <c r="YH28" s="97"/>
      <c r="YI28" s="97"/>
      <c r="YJ28" s="97"/>
      <c r="YK28" s="97"/>
      <c r="YL28" s="97"/>
      <c r="YM28" s="97"/>
      <c r="YN28" s="97"/>
      <c r="YO28" s="97"/>
      <c r="YP28" s="97"/>
      <c r="YQ28" s="97"/>
      <c r="YR28" s="97"/>
      <c r="YS28" s="97"/>
      <c r="YT28" s="97"/>
      <c r="YU28" s="97"/>
      <c r="YV28" s="97"/>
      <c r="YW28" s="97"/>
      <c r="YX28" s="97"/>
      <c r="YY28" s="97"/>
      <c r="YZ28" s="97"/>
      <c r="ZA28" s="97"/>
      <c r="ZB28" s="97"/>
      <c r="ZC28" s="97"/>
      <c r="ZD28" s="97"/>
      <c r="ZE28" s="97"/>
      <c r="ZF28" s="97"/>
      <c r="ZG28" s="97"/>
      <c r="ZH28" s="97"/>
      <c r="ZI28" s="97"/>
      <c r="ZJ28" s="97"/>
      <c r="ZK28" s="97"/>
      <c r="ZL28" s="97"/>
      <c r="ZM28" s="97"/>
      <c r="ZN28" s="97"/>
      <c r="ZO28" s="97"/>
      <c r="ZP28" s="97"/>
      <c r="ZQ28" s="97"/>
      <c r="ZR28" s="97"/>
      <c r="ZS28" s="97"/>
      <c r="ZT28" s="97"/>
      <c r="ZU28" s="97"/>
      <c r="ZV28" s="97"/>
      <c r="ZW28" s="97"/>
      <c r="ZX28" s="97"/>
      <c r="ZY28" s="97"/>
      <c r="ZZ28" s="97"/>
      <c r="AAA28" s="97"/>
      <c r="AAB28" s="97"/>
      <c r="AAC28" s="97"/>
      <c r="AAD28" s="97"/>
      <c r="AAE28" s="97"/>
      <c r="AAF28" s="97"/>
      <c r="AAG28" s="97"/>
      <c r="AAH28" s="97"/>
      <c r="AAI28" s="97"/>
      <c r="AAJ28" s="97"/>
      <c r="AAK28" s="97"/>
      <c r="AAL28" s="97"/>
      <c r="AAM28" s="97"/>
      <c r="AAN28" s="97"/>
      <c r="AAO28" s="97"/>
      <c r="AAP28" s="97"/>
      <c r="AAQ28" s="97"/>
      <c r="AAR28" s="97"/>
      <c r="AAS28" s="97"/>
      <c r="AAT28" s="97"/>
      <c r="AAU28" s="97"/>
      <c r="AAV28" s="97"/>
      <c r="AAW28" s="97"/>
      <c r="AAX28" s="97"/>
      <c r="AAY28" s="97"/>
      <c r="AAZ28" s="97"/>
      <c r="ABA28" s="97"/>
      <c r="ABB28" s="97"/>
      <c r="ABC28" s="97"/>
      <c r="ABD28" s="97"/>
      <c r="ABE28" s="97"/>
      <c r="ABF28" s="97"/>
      <c r="ABG28" s="97"/>
      <c r="ABH28" s="97"/>
      <c r="ABI28" s="97"/>
      <c r="ABJ28" s="97"/>
      <c r="ABK28" s="97"/>
      <c r="ABL28" s="97"/>
      <c r="ABM28" s="97"/>
      <c r="ABN28" s="97"/>
      <c r="ABO28" s="97"/>
      <c r="ABP28" s="97"/>
      <c r="ABQ28" s="97"/>
      <c r="ABR28" s="97"/>
      <c r="ABS28" s="97"/>
      <c r="ABT28" s="97"/>
      <c r="ABU28" s="97"/>
      <c r="ABV28" s="97"/>
      <c r="ABW28" s="97"/>
      <c r="ABX28" s="97"/>
      <c r="ABY28" s="97"/>
      <c r="ABZ28" s="97"/>
      <c r="ACA28" s="97"/>
      <c r="ACB28" s="97"/>
      <c r="ACC28" s="97"/>
      <c r="ACD28" s="97"/>
      <c r="ACE28" s="97"/>
      <c r="ACF28" s="97"/>
      <c r="ACG28" s="97"/>
      <c r="ACH28" s="97"/>
      <c r="ACI28" s="97"/>
      <c r="ACJ28" s="97"/>
      <c r="ACK28" s="97"/>
      <c r="ACL28" s="97"/>
      <c r="ACM28" s="97"/>
      <c r="ACN28" s="97"/>
      <c r="ACO28" s="97"/>
      <c r="ACP28" s="97"/>
      <c r="ACQ28" s="97"/>
      <c r="ACR28" s="97"/>
      <c r="ACS28" s="97"/>
      <c r="ACT28" s="97"/>
      <c r="ACU28" s="97"/>
      <c r="ACV28" s="97"/>
      <c r="ACW28" s="97"/>
      <c r="ACX28" s="97"/>
      <c r="ACY28" s="97"/>
      <c r="ACZ28" s="97"/>
      <c r="ADA28" s="97"/>
      <c r="ADB28" s="97"/>
      <c r="ADC28" s="97"/>
      <c r="ADD28" s="97"/>
      <c r="ADE28" s="97"/>
      <c r="ADF28" s="97"/>
      <c r="ADG28" s="97"/>
      <c r="ADH28" s="97"/>
      <c r="ADI28" s="97"/>
      <c r="ADJ28" s="97"/>
      <c r="ADK28" s="97"/>
      <c r="ADL28" s="97"/>
      <c r="ADM28" s="97"/>
      <c r="ADN28" s="97"/>
      <c r="ADO28" s="97"/>
      <c r="ADP28" s="97"/>
      <c r="ADQ28" s="97"/>
      <c r="ADR28" s="97"/>
      <c r="ADS28" s="97"/>
      <c r="ADT28" s="97"/>
      <c r="ADU28" s="97"/>
      <c r="ADV28" s="97"/>
      <c r="ADW28" s="97"/>
      <c r="ADX28" s="97"/>
      <c r="ADY28" s="97"/>
      <c r="ADZ28" s="97"/>
      <c r="AEA28" s="97"/>
      <c r="AEB28" s="97"/>
      <c r="AEC28" s="97"/>
      <c r="AED28" s="97"/>
      <c r="AEE28" s="97"/>
      <c r="AEF28" s="97"/>
      <c r="AEG28" s="97"/>
      <c r="AEH28" s="97"/>
      <c r="AEI28" s="97"/>
      <c r="AEJ28" s="97"/>
      <c r="AEK28" s="97"/>
      <c r="AEL28" s="97"/>
      <c r="AEM28" s="97"/>
      <c r="AEN28" s="97"/>
      <c r="AEO28" s="97"/>
      <c r="AEP28" s="97"/>
      <c r="AEQ28" s="97"/>
      <c r="AER28" s="97"/>
      <c r="AES28" s="97"/>
      <c r="AET28" s="97"/>
      <c r="AEU28" s="97"/>
      <c r="AEV28" s="97"/>
      <c r="AEW28" s="97"/>
      <c r="AEX28" s="97"/>
      <c r="AEY28" s="97"/>
      <c r="AEZ28" s="97"/>
      <c r="AFA28" s="97"/>
      <c r="AFB28" s="97"/>
      <c r="AFC28" s="97"/>
      <c r="AFD28" s="97"/>
      <c r="AFE28" s="97"/>
      <c r="AFF28" s="97"/>
      <c r="AFG28" s="97"/>
      <c r="AFH28" s="97"/>
      <c r="AFI28" s="97"/>
      <c r="AFJ28" s="97"/>
      <c r="AFK28" s="97"/>
      <c r="AFL28" s="97"/>
      <c r="AFM28" s="97"/>
      <c r="AFN28" s="97"/>
      <c r="AFO28" s="97"/>
      <c r="AFP28" s="97"/>
      <c r="AFQ28" s="97"/>
      <c r="AFR28" s="97"/>
      <c r="AFS28" s="97"/>
      <c r="AFT28" s="97"/>
      <c r="AFU28" s="97"/>
      <c r="AFV28" s="97"/>
      <c r="AFW28" s="97"/>
      <c r="AFX28" s="97"/>
      <c r="AFY28" s="97"/>
      <c r="AFZ28" s="97"/>
      <c r="AGA28" s="97"/>
      <c r="AGB28" s="97"/>
      <c r="AGC28" s="97"/>
      <c r="AGD28" s="97"/>
      <c r="AGE28" s="97"/>
      <c r="AGF28" s="97"/>
      <c r="AGG28" s="97"/>
      <c r="AGH28" s="97"/>
      <c r="AGI28" s="97"/>
      <c r="AGJ28" s="97"/>
      <c r="AGK28" s="97"/>
      <c r="AGL28" s="97"/>
      <c r="AGM28" s="97"/>
      <c r="AGN28" s="97"/>
      <c r="AGO28" s="97"/>
      <c r="AGP28" s="97"/>
      <c r="AGQ28" s="97"/>
      <c r="AGR28" s="97"/>
      <c r="AGS28" s="97"/>
      <c r="AGT28" s="97"/>
      <c r="AGU28" s="97"/>
      <c r="AGV28" s="97"/>
      <c r="AGW28" s="97"/>
      <c r="AGX28" s="97"/>
      <c r="AGY28" s="97"/>
      <c r="AGZ28" s="97"/>
      <c r="AHA28" s="97"/>
      <c r="AHB28" s="97"/>
      <c r="AHC28" s="97"/>
      <c r="AHD28" s="97"/>
      <c r="AHE28" s="97"/>
      <c r="AHF28" s="97"/>
      <c r="AHG28" s="97"/>
      <c r="AHH28" s="97"/>
      <c r="AHI28" s="97"/>
      <c r="AHJ28" s="97"/>
      <c r="AHK28" s="97"/>
      <c r="AHL28" s="97"/>
      <c r="AHM28" s="97"/>
      <c r="AHN28" s="97"/>
      <c r="AHO28" s="97"/>
      <c r="AHP28" s="97"/>
      <c r="AHQ28" s="97"/>
      <c r="AHR28" s="97"/>
      <c r="AHS28" s="97"/>
      <c r="AHT28" s="97"/>
      <c r="AHU28" s="97"/>
      <c r="AHV28" s="97"/>
      <c r="AHW28" s="97"/>
      <c r="AHX28" s="97"/>
      <c r="AHY28" s="97"/>
      <c r="AHZ28" s="97"/>
      <c r="AIA28" s="97"/>
      <c r="AIB28" s="97"/>
      <c r="AIC28" s="97"/>
      <c r="AID28" s="97"/>
      <c r="AIE28" s="97"/>
      <c r="AIF28" s="97"/>
      <c r="AIG28" s="97"/>
      <c r="AIH28" s="97"/>
      <c r="AII28" s="97"/>
      <c r="AIJ28" s="97"/>
      <c r="AIK28" s="97"/>
      <c r="AIL28" s="97"/>
      <c r="AIM28" s="97"/>
      <c r="AIN28" s="97"/>
      <c r="AIO28" s="97"/>
      <c r="AIP28" s="97"/>
      <c r="AIQ28" s="97"/>
      <c r="AIR28" s="97"/>
      <c r="AIS28" s="97"/>
      <c r="AIT28" s="97"/>
      <c r="AIU28" s="97"/>
      <c r="AIV28" s="97"/>
      <c r="AIW28" s="97"/>
      <c r="AIX28" s="97"/>
      <c r="AIY28" s="97"/>
      <c r="AIZ28" s="97"/>
      <c r="AJA28" s="97"/>
      <c r="AJB28" s="97"/>
      <c r="AJC28" s="97"/>
      <c r="AJD28" s="97"/>
      <c r="AJE28" s="97"/>
      <c r="AJF28" s="97"/>
      <c r="AJG28" s="97"/>
      <c r="AJH28" s="97"/>
      <c r="AJI28" s="97"/>
      <c r="AJJ28" s="97"/>
      <c r="AJK28" s="97"/>
      <c r="AJL28" s="97"/>
      <c r="AJM28" s="97"/>
      <c r="AJN28" s="97"/>
      <c r="AJO28" s="97"/>
      <c r="AJP28" s="97"/>
      <c r="AJQ28" s="97"/>
      <c r="AJR28" s="97"/>
      <c r="AJS28" s="97"/>
      <c r="AJT28" s="97"/>
      <c r="AJU28" s="97"/>
      <c r="AJV28" s="97"/>
      <c r="AJW28" s="97"/>
      <c r="AJX28" s="97"/>
      <c r="AJY28" s="97"/>
      <c r="AJZ28" s="97"/>
      <c r="AKA28" s="97"/>
      <c r="AKB28" s="97"/>
      <c r="AKC28" s="97"/>
      <c r="AKD28" s="97"/>
      <c r="AKE28" s="97"/>
      <c r="AKF28" s="97"/>
      <c r="AKG28" s="97"/>
      <c r="AKH28" s="97"/>
      <c r="AKI28" s="97"/>
      <c r="AKJ28" s="97"/>
      <c r="AKK28" s="97"/>
      <c r="AKL28" s="97"/>
      <c r="AKM28" s="97"/>
      <c r="AKN28" s="97"/>
      <c r="AKO28" s="97"/>
      <c r="AKP28" s="97"/>
      <c r="AKQ28" s="97"/>
      <c r="AKR28" s="97"/>
      <c r="AKS28" s="97"/>
      <c r="AKT28" s="97"/>
      <c r="AKU28" s="97"/>
      <c r="AKV28" s="97"/>
      <c r="AKW28" s="97"/>
      <c r="AKX28" s="97"/>
      <c r="AKY28" s="97"/>
      <c r="AKZ28" s="97"/>
      <c r="ALA28" s="97"/>
      <c r="ALB28" s="97"/>
      <c r="ALC28" s="97"/>
      <c r="ALD28" s="97"/>
      <c r="ALE28" s="97"/>
      <c r="ALF28" s="97"/>
      <c r="ALG28" s="97"/>
      <c r="ALH28" s="97"/>
      <c r="ALI28" s="97"/>
      <c r="ALJ28" s="97"/>
      <c r="ALK28" s="97"/>
      <c r="ALL28" s="97"/>
      <c r="ALM28" s="97"/>
      <c r="ALN28" s="97"/>
      <c r="ALO28" s="97"/>
      <c r="ALP28" s="97"/>
      <c r="ALQ28" s="97"/>
      <c r="ALR28" s="97"/>
      <c r="ALS28" s="97"/>
      <c r="ALT28" s="97"/>
      <c r="ALU28" s="97"/>
      <c r="ALV28" s="97"/>
      <c r="ALW28" s="97"/>
      <c r="ALX28" s="97"/>
      <c r="ALY28" s="97"/>
      <c r="ALZ28" s="97"/>
      <c r="AMA28" s="97"/>
      <c r="AMB28" s="97"/>
      <c r="AMC28" s="97"/>
      <c r="AMD28" s="97"/>
      <c r="AME28" s="97"/>
      <c r="AMF28" s="97"/>
      <c r="AMG28" s="97"/>
      <c r="AMH28" s="97"/>
    </row>
    <row r="29" spans="1:1022" s="3" customFormat="1" ht="23.25" customHeight="1" x14ac:dyDescent="0.2">
      <c r="A29" s="229" t="s">
        <v>19</v>
      </c>
      <c r="B29" s="230"/>
      <c r="C29" s="230"/>
      <c r="D29" s="230"/>
      <c r="E29" s="230"/>
      <c r="F29" s="230"/>
      <c r="G29" s="230"/>
      <c r="H29" s="230"/>
      <c r="I29" s="230"/>
      <c r="J29" s="230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  <c r="HY29" s="97"/>
      <c r="HZ29" s="97"/>
      <c r="IA29" s="97"/>
      <c r="IB29" s="97"/>
      <c r="IC29" s="97"/>
      <c r="ID29" s="97"/>
      <c r="IE29" s="97"/>
      <c r="IF29" s="97"/>
      <c r="IG29" s="97"/>
      <c r="IH29" s="97"/>
      <c r="II29" s="97"/>
      <c r="IJ29" s="97"/>
      <c r="IK29" s="97"/>
      <c r="IL29" s="97"/>
      <c r="IM29" s="97"/>
      <c r="IN29" s="97"/>
      <c r="IO29" s="97"/>
      <c r="IP29" s="97"/>
      <c r="IQ29" s="97"/>
      <c r="IR29" s="97"/>
      <c r="IS29" s="97"/>
      <c r="IT29" s="97"/>
      <c r="IU29" s="97"/>
      <c r="IV29" s="97"/>
      <c r="IW29" s="97"/>
      <c r="IX29" s="97"/>
      <c r="IY29" s="97"/>
      <c r="IZ29" s="97"/>
      <c r="JA29" s="97"/>
      <c r="JB29" s="97"/>
      <c r="JC29" s="97"/>
      <c r="JD29" s="97"/>
      <c r="JE29" s="97"/>
      <c r="JF29" s="97"/>
      <c r="JG29" s="97"/>
      <c r="JH29" s="97"/>
      <c r="JI29" s="97"/>
      <c r="JJ29" s="97"/>
      <c r="JK29" s="97"/>
      <c r="JL29" s="97"/>
      <c r="JM29" s="97"/>
      <c r="JN29" s="97"/>
      <c r="JO29" s="97"/>
      <c r="JP29" s="97"/>
      <c r="JQ29" s="97"/>
      <c r="JR29" s="97"/>
      <c r="JS29" s="97"/>
      <c r="JT29" s="97"/>
      <c r="JU29" s="97"/>
      <c r="JV29" s="97"/>
      <c r="JW29" s="97"/>
      <c r="JX29" s="97"/>
      <c r="JY29" s="97"/>
      <c r="JZ29" s="97"/>
      <c r="KA29" s="97"/>
      <c r="KB29" s="97"/>
      <c r="KC29" s="97"/>
      <c r="KD29" s="97"/>
      <c r="KE29" s="97"/>
      <c r="KF29" s="97"/>
      <c r="KG29" s="97"/>
      <c r="KH29" s="97"/>
      <c r="KI29" s="97"/>
      <c r="KJ29" s="97"/>
      <c r="KK29" s="97"/>
      <c r="KL29" s="97"/>
      <c r="KM29" s="97"/>
      <c r="KN29" s="97"/>
      <c r="KO29" s="97"/>
      <c r="KP29" s="97"/>
      <c r="KQ29" s="97"/>
      <c r="KR29" s="97"/>
      <c r="KS29" s="97"/>
      <c r="KT29" s="97"/>
      <c r="KU29" s="97"/>
      <c r="KV29" s="97"/>
      <c r="KW29" s="97"/>
      <c r="KX29" s="97"/>
      <c r="KY29" s="97"/>
      <c r="KZ29" s="97"/>
      <c r="LA29" s="97"/>
      <c r="LB29" s="97"/>
      <c r="LC29" s="97"/>
      <c r="LD29" s="97"/>
      <c r="LE29" s="97"/>
      <c r="LF29" s="97"/>
      <c r="LG29" s="97"/>
      <c r="LH29" s="97"/>
      <c r="LI29" s="97"/>
      <c r="LJ29" s="97"/>
      <c r="LK29" s="97"/>
      <c r="LL29" s="97"/>
      <c r="LM29" s="97"/>
      <c r="LN29" s="97"/>
      <c r="LO29" s="97"/>
      <c r="LP29" s="97"/>
      <c r="LQ29" s="97"/>
      <c r="LR29" s="97"/>
      <c r="LS29" s="97"/>
      <c r="LT29" s="97"/>
      <c r="LU29" s="97"/>
      <c r="LV29" s="97"/>
      <c r="LW29" s="97"/>
      <c r="LX29" s="97"/>
      <c r="LY29" s="97"/>
      <c r="LZ29" s="97"/>
      <c r="MA29" s="97"/>
      <c r="MB29" s="97"/>
      <c r="MC29" s="97"/>
      <c r="MD29" s="97"/>
      <c r="ME29" s="97"/>
      <c r="MF29" s="97"/>
      <c r="MG29" s="97"/>
      <c r="MH29" s="97"/>
      <c r="MI29" s="97"/>
      <c r="MJ29" s="97"/>
      <c r="MK29" s="97"/>
      <c r="ML29" s="97"/>
      <c r="MM29" s="97"/>
      <c r="MN29" s="97"/>
      <c r="MO29" s="97"/>
      <c r="MP29" s="97"/>
      <c r="MQ29" s="97"/>
      <c r="MR29" s="97"/>
      <c r="MS29" s="97"/>
      <c r="MT29" s="97"/>
      <c r="MU29" s="97"/>
      <c r="MV29" s="97"/>
      <c r="MW29" s="97"/>
      <c r="MX29" s="97"/>
      <c r="MY29" s="97"/>
      <c r="MZ29" s="97"/>
      <c r="NA29" s="97"/>
      <c r="NB29" s="97"/>
      <c r="NC29" s="97"/>
      <c r="ND29" s="97"/>
      <c r="NE29" s="97"/>
      <c r="NF29" s="97"/>
      <c r="NG29" s="97"/>
      <c r="NH29" s="97"/>
      <c r="NI29" s="97"/>
      <c r="NJ29" s="97"/>
      <c r="NK29" s="97"/>
      <c r="NL29" s="97"/>
      <c r="NM29" s="97"/>
      <c r="NN29" s="97"/>
      <c r="NO29" s="97"/>
      <c r="NP29" s="97"/>
      <c r="NQ29" s="97"/>
      <c r="NR29" s="97"/>
      <c r="NS29" s="97"/>
      <c r="NT29" s="97"/>
      <c r="NU29" s="97"/>
      <c r="NV29" s="97"/>
      <c r="NW29" s="97"/>
      <c r="NX29" s="97"/>
      <c r="NY29" s="97"/>
      <c r="NZ29" s="97"/>
      <c r="OA29" s="97"/>
      <c r="OB29" s="97"/>
      <c r="OC29" s="97"/>
      <c r="OD29" s="97"/>
      <c r="OE29" s="97"/>
      <c r="OF29" s="97"/>
      <c r="OG29" s="97"/>
      <c r="OH29" s="97"/>
      <c r="OI29" s="97"/>
      <c r="OJ29" s="97"/>
      <c r="OK29" s="97"/>
      <c r="OL29" s="97"/>
      <c r="OM29" s="97"/>
      <c r="ON29" s="97"/>
      <c r="OO29" s="97"/>
      <c r="OP29" s="97"/>
      <c r="OQ29" s="97"/>
      <c r="OR29" s="97"/>
      <c r="OS29" s="97"/>
      <c r="OT29" s="97"/>
      <c r="OU29" s="97"/>
      <c r="OV29" s="97"/>
      <c r="OW29" s="97"/>
      <c r="OX29" s="97"/>
      <c r="OY29" s="97"/>
      <c r="OZ29" s="97"/>
      <c r="PA29" s="97"/>
      <c r="PB29" s="97"/>
      <c r="PC29" s="97"/>
      <c r="PD29" s="97"/>
      <c r="PE29" s="97"/>
      <c r="PF29" s="97"/>
      <c r="PG29" s="97"/>
      <c r="PH29" s="97"/>
      <c r="PI29" s="97"/>
      <c r="PJ29" s="97"/>
      <c r="PK29" s="97"/>
      <c r="PL29" s="97"/>
      <c r="PM29" s="97"/>
      <c r="PN29" s="97"/>
      <c r="PO29" s="97"/>
      <c r="PP29" s="97"/>
      <c r="PQ29" s="97"/>
      <c r="PR29" s="97"/>
      <c r="PS29" s="97"/>
      <c r="PT29" s="97"/>
      <c r="PU29" s="97"/>
      <c r="PV29" s="97"/>
      <c r="PW29" s="97"/>
      <c r="PX29" s="97"/>
      <c r="PY29" s="97"/>
      <c r="PZ29" s="97"/>
      <c r="QA29" s="97"/>
      <c r="QB29" s="97"/>
      <c r="QC29" s="97"/>
      <c r="QD29" s="97"/>
      <c r="QE29" s="97"/>
      <c r="QF29" s="97"/>
      <c r="QG29" s="97"/>
      <c r="QH29" s="97"/>
      <c r="QI29" s="97"/>
      <c r="QJ29" s="97"/>
      <c r="QK29" s="97"/>
      <c r="QL29" s="97"/>
      <c r="QM29" s="97"/>
      <c r="QN29" s="97"/>
      <c r="QO29" s="97"/>
      <c r="QP29" s="97"/>
      <c r="QQ29" s="97"/>
      <c r="QR29" s="97"/>
      <c r="QS29" s="97"/>
      <c r="QT29" s="97"/>
      <c r="QU29" s="97"/>
      <c r="QV29" s="97"/>
      <c r="QW29" s="97"/>
      <c r="QX29" s="97"/>
      <c r="QY29" s="97"/>
      <c r="QZ29" s="97"/>
      <c r="RA29" s="97"/>
      <c r="RB29" s="97"/>
      <c r="RC29" s="97"/>
      <c r="RD29" s="97"/>
      <c r="RE29" s="97"/>
      <c r="RF29" s="97"/>
      <c r="RG29" s="97"/>
      <c r="RH29" s="97"/>
      <c r="RI29" s="97"/>
      <c r="RJ29" s="97"/>
      <c r="RK29" s="97"/>
      <c r="RL29" s="97"/>
      <c r="RM29" s="97"/>
      <c r="RN29" s="97"/>
      <c r="RO29" s="97"/>
      <c r="RP29" s="97"/>
      <c r="RQ29" s="97"/>
      <c r="RR29" s="97"/>
      <c r="RS29" s="97"/>
      <c r="RT29" s="97"/>
      <c r="RU29" s="97"/>
      <c r="RV29" s="97"/>
      <c r="RW29" s="97"/>
      <c r="RX29" s="97"/>
      <c r="RY29" s="97"/>
      <c r="RZ29" s="97"/>
      <c r="SA29" s="97"/>
      <c r="SB29" s="97"/>
      <c r="SC29" s="97"/>
      <c r="SD29" s="97"/>
      <c r="SE29" s="97"/>
      <c r="SF29" s="97"/>
      <c r="SG29" s="97"/>
      <c r="SH29" s="97"/>
      <c r="SI29" s="97"/>
      <c r="SJ29" s="97"/>
      <c r="SK29" s="97"/>
      <c r="SL29" s="97"/>
      <c r="SM29" s="97"/>
      <c r="SN29" s="97"/>
      <c r="SO29" s="97"/>
      <c r="SP29" s="97"/>
      <c r="SQ29" s="97"/>
      <c r="SR29" s="97"/>
      <c r="SS29" s="97"/>
      <c r="ST29" s="97"/>
      <c r="SU29" s="97"/>
      <c r="SV29" s="97"/>
      <c r="SW29" s="97"/>
      <c r="SX29" s="97"/>
      <c r="SY29" s="97"/>
      <c r="SZ29" s="97"/>
      <c r="TA29" s="97"/>
      <c r="TB29" s="97"/>
      <c r="TC29" s="97"/>
      <c r="TD29" s="97"/>
      <c r="TE29" s="97"/>
      <c r="TF29" s="97"/>
      <c r="TG29" s="97"/>
      <c r="TH29" s="97"/>
      <c r="TI29" s="97"/>
      <c r="TJ29" s="97"/>
      <c r="TK29" s="97"/>
      <c r="TL29" s="97"/>
      <c r="TM29" s="97"/>
      <c r="TN29" s="97"/>
      <c r="TO29" s="97"/>
      <c r="TP29" s="97"/>
      <c r="TQ29" s="97"/>
      <c r="TR29" s="97"/>
      <c r="TS29" s="97"/>
      <c r="TT29" s="97"/>
      <c r="TU29" s="97"/>
      <c r="TV29" s="97"/>
      <c r="TW29" s="97"/>
      <c r="TX29" s="97"/>
      <c r="TY29" s="97"/>
      <c r="TZ29" s="97"/>
      <c r="UA29" s="97"/>
      <c r="UB29" s="97"/>
      <c r="UC29" s="97"/>
      <c r="UD29" s="97"/>
      <c r="UE29" s="97"/>
      <c r="UF29" s="97"/>
      <c r="UG29" s="97"/>
      <c r="UH29" s="97"/>
      <c r="UI29" s="97"/>
      <c r="UJ29" s="97"/>
      <c r="UK29" s="97"/>
      <c r="UL29" s="97"/>
      <c r="UM29" s="97"/>
      <c r="UN29" s="97"/>
      <c r="UO29" s="97"/>
      <c r="UP29" s="97"/>
      <c r="UQ29" s="97"/>
      <c r="UR29" s="97"/>
      <c r="US29" s="97"/>
      <c r="UT29" s="97"/>
      <c r="UU29" s="97"/>
      <c r="UV29" s="97"/>
      <c r="UW29" s="97"/>
      <c r="UX29" s="97"/>
      <c r="UY29" s="97"/>
      <c r="UZ29" s="97"/>
      <c r="VA29" s="97"/>
      <c r="VB29" s="97"/>
      <c r="VC29" s="97"/>
      <c r="VD29" s="97"/>
      <c r="VE29" s="97"/>
      <c r="VF29" s="97"/>
      <c r="VG29" s="97"/>
      <c r="VH29" s="97"/>
      <c r="VI29" s="97"/>
      <c r="VJ29" s="97"/>
      <c r="VK29" s="97"/>
      <c r="VL29" s="97"/>
      <c r="VM29" s="97"/>
      <c r="VN29" s="97"/>
      <c r="VO29" s="97"/>
      <c r="VP29" s="97"/>
      <c r="VQ29" s="97"/>
      <c r="VR29" s="97"/>
      <c r="VS29" s="97"/>
      <c r="VT29" s="97"/>
      <c r="VU29" s="97"/>
      <c r="VV29" s="97"/>
      <c r="VW29" s="97"/>
      <c r="VX29" s="97"/>
      <c r="VY29" s="97"/>
      <c r="VZ29" s="97"/>
      <c r="WA29" s="97"/>
      <c r="WB29" s="97"/>
      <c r="WC29" s="97"/>
      <c r="WD29" s="97"/>
      <c r="WE29" s="97"/>
      <c r="WF29" s="97"/>
      <c r="WG29" s="97"/>
      <c r="WH29" s="97"/>
      <c r="WI29" s="97"/>
      <c r="WJ29" s="97"/>
      <c r="WK29" s="97"/>
      <c r="WL29" s="97"/>
      <c r="WM29" s="97"/>
      <c r="WN29" s="97"/>
      <c r="WO29" s="97"/>
      <c r="WP29" s="97"/>
      <c r="WQ29" s="97"/>
      <c r="WR29" s="97"/>
      <c r="WS29" s="97"/>
      <c r="WT29" s="97"/>
      <c r="WU29" s="97"/>
      <c r="WV29" s="97"/>
      <c r="WW29" s="97"/>
      <c r="WX29" s="97"/>
      <c r="WY29" s="97"/>
      <c r="WZ29" s="97"/>
      <c r="XA29" s="97"/>
      <c r="XB29" s="97"/>
      <c r="XC29" s="97"/>
      <c r="XD29" s="97"/>
      <c r="XE29" s="97"/>
      <c r="XF29" s="97"/>
      <c r="XG29" s="97"/>
      <c r="XH29" s="97"/>
      <c r="XI29" s="97"/>
      <c r="XJ29" s="97"/>
      <c r="XK29" s="97"/>
      <c r="XL29" s="97"/>
      <c r="XM29" s="97"/>
      <c r="XN29" s="97"/>
      <c r="XO29" s="97"/>
      <c r="XP29" s="97"/>
      <c r="XQ29" s="97"/>
      <c r="XR29" s="97"/>
      <c r="XS29" s="97"/>
      <c r="XT29" s="97"/>
      <c r="XU29" s="97"/>
      <c r="XV29" s="97"/>
      <c r="XW29" s="97"/>
      <c r="XX29" s="97"/>
      <c r="XY29" s="97"/>
      <c r="XZ29" s="97"/>
      <c r="YA29" s="97"/>
      <c r="YB29" s="97"/>
      <c r="YC29" s="97"/>
      <c r="YD29" s="97"/>
      <c r="YE29" s="97"/>
      <c r="YF29" s="97"/>
      <c r="YG29" s="97"/>
      <c r="YH29" s="97"/>
      <c r="YI29" s="97"/>
      <c r="YJ29" s="97"/>
      <c r="YK29" s="97"/>
      <c r="YL29" s="97"/>
      <c r="YM29" s="97"/>
      <c r="YN29" s="97"/>
      <c r="YO29" s="97"/>
      <c r="YP29" s="97"/>
      <c r="YQ29" s="97"/>
      <c r="YR29" s="97"/>
      <c r="YS29" s="97"/>
      <c r="YT29" s="97"/>
      <c r="YU29" s="97"/>
      <c r="YV29" s="97"/>
      <c r="YW29" s="97"/>
      <c r="YX29" s="97"/>
      <c r="YY29" s="97"/>
      <c r="YZ29" s="97"/>
      <c r="ZA29" s="97"/>
      <c r="ZB29" s="97"/>
      <c r="ZC29" s="97"/>
      <c r="ZD29" s="97"/>
      <c r="ZE29" s="97"/>
      <c r="ZF29" s="97"/>
      <c r="ZG29" s="97"/>
      <c r="ZH29" s="97"/>
      <c r="ZI29" s="97"/>
      <c r="ZJ29" s="97"/>
      <c r="ZK29" s="97"/>
      <c r="ZL29" s="97"/>
      <c r="ZM29" s="97"/>
      <c r="ZN29" s="97"/>
      <c r="ZO29" s="97"/>
      <c r="ZP29" s="97"/>
      <c r="ZQ29" s="97"/>
      <c r="ZR29" s="97"/>
      <c r="ZS29" s="97"/>
      <c r="ZT29" s="97"/>
      <c r="ZU29" s="97"/>
      <c r="ZV29" s="97"/>
      <c r="ZW29" s="97"/>
      <c r="ZX29" s="97"/>
      <c r="ZY29" s="97"/>
      <c r="ZZ29" s="97"/>
      <c r="AAA29" s="97"/>
      <c r="AAB29" s="97"/>
      <c r="AAC29" s="97"/>
      <c r="AAD29" s="97"/>
      <c r="AAE29" s="97"/>
      <c r="AAF29" s="97"/>
      <c r="AAG29" s="97"/>
      <c r="AAH29" s="97"/>
      <c r="AAI29" s="97"/>
      <c r="AAJ29" s="97"/>
      <c r="AAK29" s="97"/>
      <c r="AAL29" s="97"/>
      <c r="AAM29" s="97"/>
      <c r="AAN29" s="97"/>
      <c r="AAO29" s="97"/>
      <c r="AAP29" s="97"/>
      <c r="AAQ29" s="97"/>
      <c r="AAR29" s="97"/>
      <c r="AAS29" s="97"/>
      <c r="AAT29" s="97"/>
      <c r="AAU29" s="97"/>
      <c r="AAV29" s="97"/>
      <c r="AAW29" s="97"/>
      <c r="AAX29" s="97"/>
      <c r="AAY29" s="97"/>
      <c r="AAZ29" s="97"/>
      <c r="ABA29" s="97"/>
      <c r="ABB29" s="97"/>
      <c r="ABC29" s="97"/>
      <c r="ABD29" s="97"/>
      <c r="ABE29" s="97"/>
      <c r="ABF29" s="97"/>
      <c r="ABG29" s="97"/>
      <c r="ABH29" s="97"/>
      <c r="ABI29" s="97"/>
      <c r="ABJ29" s="97"/>
      <c r="ABK29" s="97"/>
      <c r="ABL29" s="97"/>
      <c r="ABM29" s="97"/>
      <c r="ABN29" s="97"/>
      <c r="ABO29" s="97"/>
      <c r="ABP29" s="97"/>
      <c r="ABQ29" s="97"/>
      <c r="ABR29" s="97"/>
      <c r="ABS29" s="97"/>
      <c r="ABT29" s="97"/>
      <c r="ABU29" s="97"/>
      <c r="ABV29" s="97"/>
      <c r="ABW29" s="97"/>
      <c r="ABX29" s="97"/>
      <c r="ABY29" s="97"/>
      <c r="ABZ29" s="97"/>
      <c r="ACA29" s="97"/>
      <c r="ACB29" s="97"/>
      <c r="ACC29" s="97"/>
      <c r="ACD29" s="97"/>
      <c r="ACE29" s="97"/>
      <c r="ACF29" s="97"/>
      <c r="ACG29" s="97"/>
      <c r="ACH29" s="97"/>
      <c r="ACI29" s="97"/>
      <c r="ACJ29" s="97"/>
      <c r="ACK29" s="97"/>
      <c r="ACL29" s="97"/>
      <c r="ACM29" s="97"/>
      <c r="ACN29" s="97"/>
      <c r="ACO29" s="97"/>
      <c r="ACP29" s="97"/>
      <c r="ACQ29" s="97"/>
      <c r="ACR29" s="97"/>
      <c r="ACS29" s="97"/>
      <c r="ACT29" s="97"/>
      <c r="ACU29" s="97"/>
      <c r="ACV29" s="97"/>
      <c r="ACW29" s="97"/>
      <c r="ACX29" s="97"/>
      <c r="ACY29" s="97"/>
      <c r="ACZ29" s="97"/>
      <c r="ADA29" s="97"/>
      <c r="ADB29" s="97"/>
      <c r="ADC29" s="97"/>
      <c r="ADD29" s="97"/>
      <c r="ADE29" s="97"/>
      <c r="ADF29" s="97"/>
      <c r="ADG29" s="97"/>
      <c r="ADH29" s="97"/>
      <c r="ADI29" s="97"/>
      <c r="ADJ29" s="97"/>
      <c r="ADK29" s="97"/>
      <c r="ADL29" s="97"/>
      <c r="ADM29" s="97"/>
      <c r="ADN29" s="97"/>
      <c r="ADO29" s="97"/>
      <c r="ADP29" s="97"/>
      <c r="ADQ29" s="97"/>
      <c r="ADR29" s="97"/>
      <c r="ADS29" s="97"/>
      <c r="ADT29" s="97"/>
      <c r="ADU29" s="97"/>
      <c r="ADV29" s="97"/>
      <c r="ADW29" s="97"/>
      <c r="ADX29" s="97"/>
      <c r="ADY29" s="97"/>
      <c r="ADZ29" s="97"/>
      <c r="AEA29" s="97"/>
      <c r="AEB29" s="97"/>
      <c r="AEC29" s="97"/>
      <c r="AED29" s="97"/>
      <c r="AEE29" s="97"/>
      <c r="AEF29" s="97"/>
      <c r="AEG29" s="97"/>
      <c r="AEH29" s="97"/>
      <c r="AEI29" s="97"/>
      <c r="AEJ29" s="97"/>
      <c r="AEK29" s="97"/>
      <c r="AEL29" s="97"/>
      <c r="AEM29" s="97"/>
      <c r="AEN29" s="97"/>
      <c r="AEO29" s="97"/>
      <c r="AEP29" s="97"/>
      <c r="AEQ29" s="97"/>
      <c r="AER29" s="97"/>
      <c r="AES29" s="97"/>
      <c r="AET29" s="97"/>
      <c r="AEU29" s="97"/>
      <c r="AEV29" s="97"/>
      <c r="AEW29" s="97"/>
      <c r="AEX29" s="97"/>
      <c r="AEY29" s="97"/>
      <c r="AEZ29" s="97"/>
      <c r="AFA29" s="97"/>
      <c r="AFB29" s="97"/>
      <c r="AFC29" s="97"/>
      <c r="AFD29" s="97"/>
      <c r="AFE29" s="97"/>
      <c r="AFF29" s="97"/>
      <c r="AFG29" s="97"/>
      <c r="AFH29" s="97"/>
      <c r="AFI29" s="97"/>
      <c r="AFJ29" s="97"/>
      <c r="AFK29" s="97"/>
      <c r="AFL29" s="97"/>
      <c r="AFM29" s="97"/>
      <c r="AFN29" s="97"/>
      <c r="AFO29" s="97"/>
      <c r="AFP29" s="97"/>
      <c r="AFQ29" s="97"/>
      <c r="AFR29" s="97"/>
      <c r="AFS29" s="97"/>
      <c r="AFT29" s="97"/>
      <c r="AFU29" s="97"/>
      <c r="AFV29" s="97"/>
      <c r="AFW29" s="97"/>
      <c r="AFX29" s="97"/>
      <c r="AFY29" s="97"/>
      <c r="AFZ29" s="97"/>
      <c r="AGA29" s="97"/>
      <c r="AGB29" s="97"/>
      <c r="AGC29" s="97"/>
      <c r="AGD29" s="97"/>
      <c r="AGE29" s="97"/>
      <c r="AGF29" s="97"/>
      <c r="AGG29" s="97"/>
      <c r="AGH29" s="97"/>
      <c r="AGI29" s="97"/>
      <c r="AGJ29" s="97"/>
      <c r="AGK29" s="97"/>
      <c r="AGL29" s="97"/>
      <c r="AGM29" s="97"/>
      <c r="AGN29" s="97"/>
      <c r="AGO29" s="97"/>
      <c r="AGP29" s="97"/>
      <c r="AGQ29" s="97"/>
      <c r="AGR29" s="97"/>
      <c r="AGS29" s="97"/>
      <c r="AGT29" s="97"/>
      <c r="AGU29" s="97"/>
      <c r="AGV29" s="97"/>
      <c r="AGW29" s="97"/>
      <c r="AGX29" s="97"/>
      <c r="AGY29" s="97"/>
      <c r="AGZ29" s="97"/>
      <c r="AHA29" s="97"/>
      <c r="AHB29" s="97"/>
      <c r="AHC29" s="97"/>
      <c r="AHD29" s="97"/>
      <c r="AHE29" s="97"/>
      <c r="AHF29" s="97"/>
      <c r="AHG29" s="97"/>
      <c r="AHH29" s="97"/>
      <c r="AHI29" s="97"/>
      <c r="AHJ29" s="97"/>
      <c r="AHK29" s="97"/>
      <c r="AHL29" s="97"/>
      <c r="AHM29" s="97"/>
      <c r="AHN29" s="97"/>
      <c r="AHO29" s="97"/>
      <c r="AHP29" s="97"/>
      <c r="AHQ29" s="97"/>
      <c r="AHR29" s="97"/>
      <c r="AHS29" s="97"/>
      <c r="AHT29" s="97"/>
      <c r="AHU29" s="97"/>
      <c r="AHV29" s="97"/>
      <c r="AHW29" s="97"/>
      <c r="AHX29" s="97"/>
      <c r="AHY29" s="97"/>
      <c r="AHZ29" s="97"/>
      <c r="AIA29" s="97"/>
      <c r="AIB29" s="97"/>
      <c r="AIC29" s="97"/>
      <c r="AID29" s="97"/>
      <c r="AIE29" s="97"/>
      <c r="AIF29" s="97"/>
      <c r="AIG29" s="97"/>
      <c r="AIH29" s="97"/>
      <c r="AII29" s="97"/>
      <c r="AIJ29" s="97"/>
      <c r="AIK29" s="97"/>
      <c r="AIL29" s="97"/>
      <c r="AIM29" s="97"/>
      <c r="AIN29" s="97"/>
      <c r="AIO29" s="97"/>
      <c r="AIP29" s="97"/>
      <c r="AIQ29" s="97"/>
      <c r="AIR29" s="97"/>
      <c r="AIS29" s="97"/>
      <c r="AIT29" s="97"/>
      <c r="AIU29" s="97"/>
      <c r="AIV29" s="97"/>
      <c r="AIW29" s="97"/>
      <c r="AIX29" s="97"/>
      <c r="AIY29" s="97"/>
      <c r="AIZ29" s="97"/>
      <c r="AJA29" s="97"/>
      <c r="AJB29" s="97"/>
      <c r="AJC29" s="97"/>
      <c r="AJD29" s="97"/>
      <c r="AJE29" s="97"/>
      <c r="AJF29" s="97"/>
      <c r="AJG29" s="97"/>
      <c r="AJH29" s="97"/>
      <c r="AJI29" s="97"/>
      <c r="AJJ29" s="97"/>
      <c r="AJK29" s="97"/>
      <c r="AJL29" s="97"/>
      <c r="AJM29" s="97"/>
      <c r="AJN29" s="97"/>
      <c r="AJO29" s="97"/>
      <c r="AJP29" s="97"/>
      <c r="AJQ29" s="97"/>
      <c r="AJR29" s="97"/>
      <c r="AJS29" s="97"/>
      <c r="AJT29" s="97"/>
      <c r="AJU29" s="97"/>
      <c r="AJV29" s="97"/>
      <c r="AJW29" s="97"/>
      <c r="AJX29" s="97"/>
      <c r="AJY29" s="97"/>
      <c r="AJZ29" s="97"/>
      <c r="AKA29" s="97"/>
      <c r="AKB29" s="97"/>
      <c r="AKC29" s="97"/>
      <c r="AKD29" s="97"/>
      <c r="AKE29" s="97"/>
      <c r="AKF29" s="97"/>
      <c r="AKG29" s="97"/>
      <c r="AKH29" s="97"/>
      <c r="AKI29" s="97"/>
      <c r="AKJ29" s="97"/>
      <c r="AKK29" s="97"/>
      <c r="AKL29" s="97"/>
      <c r="AKM29" s="97"/>
      <c r="AKN29" s="97"/>
      <c r="AKO29" s="97"/>
      <c r="AKP29" s="97"/>
      <c r="AKQ29" s="97"/>
      <c r="AKR29" s="97"/>
      <c r="AKS29" s="97"/>
      <c r="AKT29" s="97"/>
      <c r="AKU29" s="97"/>
      <c r="AKV29" s="97"/>
      <c r="AKW29" s="97"/>
      <c r="AKX29" s="97"/>
      <c r="AKY29" s="97"/>
      <c r="AKZ29" s="97"/>
      <c r="ALA29" s="97"/>
      <c r="ALB29" s="97"/>
      <c r="ALC29" s="97"/>
      <c r="ALD29" s="97"/>
      <c r="ALE29" s="97"/>
      <c r="ALF29" s="97"/>
      <c r="ALG29" s="97"/>
      <c r="ALH29" s="97"/>
      <c r="ALI29" s="97"/>
      <c r="ALJ29" s="97"/>
      <c r="ALK29" s="97"/>
      <c r="ALL29" s="97"/>
      <c r="ALM29" s="97"/>
      <c r="ALN29" s="97"/>
      <c r="ALO29" s="97"/>
      <c r="ALP29" s="97"/>
      <c r="ALQ29" s="97"/>
      <c r="ALR29" s="97"/>
      <c r="ALS29" s="97"/>
      <c r="ALT29" s="97"/>
      <c r="ALU29" s="97"/>
      <c r="ALV29" s="97"/>
      <c r="ALW29" s="97"/>
      <c r="ALX29" s="97"/>
      <c r="ALY29" s="97"/>
      <c r="ALZ29" s="97"/>
      <c r="AMA29" s="97"/>
      <c r="AMB29" s="97"/>
      <c r="AMC29" s="97"/>
      <c r="AMD29" s="97"/>
      <c r="AME29" s="97"/>
      <c r="AMF29" s="97"/>
      <c r="AMG29" s="97"/>
      <c r="AMH29" s="97"/>
    </row>
    <row r="30" spans="1:1022" ht="12.75" customHeight="1" x14ac:dyDescent="0.2">
      <c r="A30" s="98" t="s">
        <v>41</v>
      </c>
      <c r="B30" s="99"/>
      <c r="C30" s="99"/>
      <c r="D30" s="99"/>
      <c r="E30" s="99"/>
      <c r="F30" s="99"/>
      <c r="G30" s="99"/>
      <c r="H30" s="99"/>
      <c r="I30" s="99"/>
      <c r="J30" s="99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  <c r="IZ30" s="97"/>
      <c r="JA30" s="97"/>
      <c r="JB30" s="97"/>
      <c r="JC30" s="97"/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/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/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97"/>
      <c r="MU30" s="97"/>
      <c r="MV30" s="97"/>
      <c r="MW30" s="97"/>
      <c r="MX30" s="97"/>
      <c r="MY30" s="97"/>
      <c r="MZ30" s="97"/>
      <c r="NA30" s="97"/>
      <c r="NB30" s="97"/>
      <c r="NC30" s="97"/>
      <c r="ND30" s="97"/>
      <c r="NE30" s="97"/>
      <c r="NF30" s="97"/>
      <c r="NG30" s="97"/>
      <c r="NH30" s="97"/>
      <c r="NI30" s="97"/>
      <c r="NJ30" s="97"/>
      <c r="NK30" s="97"/>
      <c r="NL30" s="97"/>
      <c r="NM30" s="97"/>
      <c r="NN30" s="97"/>
      <c r="NO30" s="97"/>
      <c r="NP30" s="97"/>
      <c r="NQ30" s="97"/>
      <c r="NR30" s="97"/>
      <c r="NS30" s="97"/>
      <c r="NT30" s="97"/>
      <c r="NU30" s="97"/>
      <c r="NV30" s="97"/>
      <c r="NW30" s="97"/>
      <c r="NX30" s="97"/>
      <c r="NY30" s="97"/>
      <c r="NZ30" s="97"/>
      <c r="OA30" s="97"/>
      <c r="OB30" s="97"/>
      <c r="OC30" s="97"/>
      <c r="OD30" s="97"/>
      <c r="OE30" s="97"/>
      <c r="OF30" s="97"/>
      <c r="OG30" s="97"/>
      <c r="OH30" s="97"/>
      <c r="OI30" s="97"/>
      <c r="OJ30" s="97"/>
      <c r="OK30" s="97"/>
      <c r="OL30" s="97"/>
      <c r="OM30" s="97"/>
      <c r="ON30" s="97"/>
      <c r="OO30" s="97"/>
      <c r="OP30" s="97"/>
      <c r="OQ30" s="97"/>
      <c r="OR30" s="97"/>
      <c r="OS30" s="97"/>
      <c r="OT30" s="97"/>
      <c r="OU30" s="97"/>
      <c r="OV30" s="97"/>
      <c r="OW30" s="97"/>
      <c r="OX30" s="97"/>
      <c r="OY30" s="97"/>
      <c r="OZ30" s="97"/>
      <c r="PA30" s="97"/>
      <c r="PB30" s="97"/>
      <c r="PC30" s="97"/>
      <c r="PD30" s="97"/>
      <c r="PE30" s="97"/>
      <c r="PF30" s="97"/>
      <c r="PG30" s="97"/>
      <c r="PH30" s="97"/>
      <c r="PI30" s="97"/>
      <c r="PJ30" s="97"/>
      <c r="PK30" s="97"/>
      <c r="PL30" s="97"/>
      <c r="PM30" s="97"/>
      <c r="PN30" s="97"/>
      <c r="PO30" s="97"/>
      <c r="PP30" s="97"/>
      <c r="PQ30" s="97"/>
      <c r="PR30" s="97"/>
      <c r="PS30" s="97"/>
      <c r="PT30" s="97"/>
      <c r="PU30" s="97"/>
      <c r="PV30" s="97"/>
      <c r="PW30" s="97"/>
      <c r="PX30" s="97"/>
      <c r="PY30" s="97"/>
      <c r="PZ30" s="97"/>
      <c r="QA30" s="97"/>
      <c r="QB30" s="97"/>
      <c r="QC30" s="97"/>
      <c r="QD30" s="97"/>
      <c r="QE30" s="97"/>
      <c r="QF30" s="97"/>
      <c r="QG30" s="97"/>
      <c r="QH30" s="97"/>
      <c r="QI30" s="97"/>
      <c r="QJ30" s="97"/>
      <c r="QK30" s="97"/>
      <c r="QL30" s="97"/>
      <c r="QM30" s="97"/>
      <c r="QN30" s="97"/>
      <c r="QO30" s="97"/>
      <c r="QP30" s="97"/>
      <c r="QQ30" s="97"/>
      <c r="QR30" s="97"/>
      <c r="QS30" s="97"/>
      <c r="QT30" s="97"/>
      <c r="QU30" s="97"/>
      <c r="QV30" s="97"/>
      <c r="QW30" s="97"/>
      <c r="QX30" s="97"/>
      <c r="QY30" s="97"/>
      <c r="QZ30" s="97"/>
      <c r="RA30" s="97"/>
      <c r="RB30" s="97"/>
      <c r="RC30" s="97"/>
      <c r="RD30" s="97"/>
      <c r="RE30" s="97"/>
      <c r="RF30" s="97"/>
      <c r="RG30" s="97"/>
      <c r="RH30" s="97"/>
      <c r="RI30" s="97"/>
      <c r="RJ30" s="97"/>
      <c r="RK30" s="97"/>
      <c r="RL30" s="97"/>
      <c r="RM30" s="97"/>
      <c r="RN30" s="97"/>
      <c r="RO30" s="97"/>
      <c r="RP30" s="97"/>
      <c r="RQ30" s="97"/>
      <c r="RR30" s="97"/>
      <c r="RS30" s="97"/>
      <c r="RT30" s="97"/>
      <c r="RU30" s="97"/>
      <c r="RV30" s="97"/>
      <c r="RW30" s="97"/>
      <c r="RX30" s="97"/>
      <c r="RY30" s="97"/>
      <c r="RZ30" s="97"/>
      <c r="SA30" s="97"/>
      <c r="SB30" s="97"/>
      <c r="SC30" s="97"/>
      <c r="SD30" s="97"/>
      <c r="SE30" s="97"/>
      <c r="SF30" s="97"/>
      <c r="SG30" s="97"/>
      <c r="SH30" s="97"/>
      <c r="SI30" s="97"/>
      <c r="SJ30" s="97"/>
      <c r="SK30" s="97"/>
      <c r="SL30" s="97"/>
      <c r="SM30" s="97"/>
      <c r="SN30" s="97"/>
      <c r="SO30" s="97"/>
      <c r="SP30" s="97"/>
      <c r="SQ30" s="97"/>
      <c r="SR30" s="97"/>
      <c r="SS30" s="97"/>
      <c r="ST30" s="97"/>
      <c r="SU30" s="97"/>
      <c r="SV30" s="97"/>
      <c r="SW30" s="97"/>
      <c r="SX30" s="97"/>
      <c r="SY30" s="97"/>
      <c r="SZ30" s="97"/>
      <c r="TA30" s="97"/>
      <c r="TB30" s="97"/>
      <c r="TC30" s="97"/>
      <c r="TD30" s="97"/>
      <c r="TE30" s="97"/>
      <c r="TF30" s="97"/>
      <c r="TG30" s="97"/>
      <c r="TH30" s="97"/>
      <c r="TI30" s="97"/>
      <c r="TJ30" s="97"/>
      <c r="TK30" s="97"/>
      <c r="TL30" s="97"/>
      <c r="TM30" s="97"/>
      <c r="TN30" s="97"/>
      <c r="TO30" s="97"/>
      <c r="TP30" s="97"/>
      <c r="TQ30" s="97"/>
      <c r="TR30" s="97"/>
      <c r="TS30" s="97"/>
      <c r="TT30" s="97"/>
      <c r="TU30" s="97"/>
      <c r="TV30" s="97"/>
      <c r="TW30" s="97"/>
      <c r="TX30" s="97"/>
      <c r="TY30" s="97"/>
      <c r="TZ30" s="97"/>
      <c r="UA30" s="97"/>
      <c r="UB30" s="97"/>
      <c r="UC30" s="97"/>
      <c r="UD30" s="97"/>
      <c r="UE30" s="97"/>
      <c r="UF30" s="97"/>
      <c r="UG30" s="97"/>
      <c r="UH30" s="97"/>
      <c r="UI30" s="97"/>
      <c r="UJ30" s="97"/>
      <c r="UK30" s="97"/>
      <c r="UL30" s="97"/>
      <c r="UM30" s="97"/>
      <c r="UN30" s="97"/>
      <c r="UO30" s="97"/>
      <c r="UP30" s="97"/>
      <c r="UQ30" s="97"/>
      <c r="UR30" s="97"/>
      <c r="US30" s="97"/>
      <c r="UT30" s="97"/>
      <c r="UU30" s="97"/>
      <c r="UV30" s="97"/>
      <c r="UW30" s="97"/>
      <c r="UX30" s="97"/>
      <c r="UY30" s="97"/>
      <c r="UZ30" s="97"/>
      <c r="VA30" s="97"/>
      <c r="VB30" s="97"/>
      <c r="VC30" s="97"/>
      <c r="VD30" s="97"/>
      <c r="VE30" s="97"/>
      <c r="VF30" s="97"/>
      <c r="VG30" s="97"/>
      <c r="VH30" s="97"/>
      <c r="VI30" s="97"/>
      <c r="VJ30" s="97"/>
      <c r="VK30" s="97"/>
      <c r="VL30" s="97"/>
      <c r="VM30" s="97"/>
      <c r="VN30" s="97"/>
      <c r="VO30" s="97"/>
      <c r="VP30" s="97"/>
      <c r="VQ30" s="97"/>
      <c r="VR30" s="97"/>
      <c r="VS30" s="97"/>
      <c r="VT30" s="97"/>
      <c r="VU30" s="97"/>
      <c r="VV30" s="97"/>
      <c r="VW30" s="97"/>
      <c r="VX30" s="97"/>
      <c r="VY30" s="97"/>
      <c r="VZ30" s="97"/>
      <c r="WA30" s="97"/>
      <c r="WB30" s="97"/>
      <c r="WC30" s="97"/>
      <c r="WD30" s="97"/>
      <c r="WE30" s="97"/>
      <c r="WF30" s="97"/>
      <c r="WG30" s="97"/>
      <c r="WH30" s="97"/>
      <c r="WI30" s="97"/>
      <c r="WJ30" s="97"/>
      <c r="WK30" s="97"/>
      <c r="WL30" s="97"/>
      <c r="WM30" s="97"/>
      <c r="WN30" s="97"/>
      <c r="WO30" s="97"/>
      <c r="WP30" s="97"/>
      <c r="WQ30" s="97"/>
      <c r="WR30" s="97"/>
      <c r="WS30" s="97"/>
      <c r="WT30" s="97"/>
      <c r="WU30" s="97"/>
      <c r="WV30" s="97"/>
      <c r="WW30" s="97"/>
      <c r="WX30" s="97"/>
      <c r="WY30" s="97"/>
      <c r="WZ30" s="97"/>
      <c r="XA30" s="97"/>
      <c r="XB30" s="97"/>
      <c r="XC30" s="97"/>
      <c r="XD30" s="97"/>
      <c r="XE30" s="97"/>
      <c r="XF30" s="97"/>
      <c r="XG30" s="97"/>
      <c r="XH30" s="97"/>
      <c r="XI30" s="97"/>
      <c r="XJ30" s="97"/>
      <c r="XK30" s="97"/>
      <c r="XL30" s="97"/>
      <c r="XM30" s="97"/>
      <c r="XN30" s="97"/>
      <c r="XO30" s="97"/>
      <c r="XP30" s="97"/>
      <c r="XQ30" s="97"/>
      <c r="XR30" s="97"/>
      <c r="XS30" s="97"/>
      <c r="XT30" s="97"/>
      <c r="XU30" s="97"/>
      <c r="XV30" s="97"/>
      <c r="XW30" s="97"/>
      <c r="XX30" s="97"/>
      <c r="XY30" s="97"/>
      <c r="XZ30" s="97"/>
      <c r="YA30" s="97"/>
      <c r="YB30" s="97"/>
      <c r="YC30" s="97"/>
      <c r="YD30" s="97"/>
      <c r="YE30" s="97"/>
      <c r="YF30" s="97"/>
      <c r="YG30" s="97"/>
      <c r="YH30" s="97"/>
      <c r="YI30" s="97"/>
      <c r="YJ30" s="97"/>
      <c r="YK30" s="97"/>
      <c r="YL30" s="97"/>
      <c r="YM30" s="97"/>
      <c r="YN30" s="97"/>
      <c r="YO30" s="97"/>
      <c r="YP30" s="97"/>
      <c r="YQ30" s="97"/>
      <c r="YR30" s="97"/>
      <c r="YS30" s="97"/>
      <c r="YT30" s="97"/>
      <c r="YU30" s="97"/>
      <c r="YV30" s="97"/>
      <c r="YW30" s="97"/>
      <c r="YX30" s="97"/>
      <c r="YY30" s="97"/>
      <c r="YZ30" s="97"/>
      <c r="ZA30" s="97"/>
      <c r="ZB30" s="97"/>
      <c r="ZC30" s="97"/>
      <c r="ZD30" s="97"/>
      <c r="ZE30" s="97"/>
      <c r="ZF30" s="97"/>
      <c r="ZG30" s="97"/>
      <c r="ZH30" s="97"/>
      <c r="ZI30" s="97"/>
      <c r="ZJ30" s="97"/>
      <c r="ZK30" s="97"/>
      <c r="ZL30" s="97"/>
      <c r="ZM30" s="97"/>
      <c r="ZN30" s="97"/>
      <c r="ZO30" s="97"/>
      <c r="ZP30" s="97"/>
      <c r="ZQ30" s="97"/>
      <c r="ZR30" s="97"/>
      <c r="ZS30" s="97"/>
      <c r="ZT30" s="97"/>
      <c r="ZU30" s="97"/>
      <c r="ZV30" s="97"/>
      <c r="ZW30" s="97"/>
      <c r="ZX30" s="97"/>
      <c r="ZY30" s="97"/>
      <c r="ZZ30" s="97"/>
      <c r="AAA30" s="97"/>
      <c r="AAB30" s="97"/>
      <c r="AAC30" s="97"/>
      <c r="AAD30" s="97"/>
      <c r="AAE30" s="97"/>
      <c r="AAF30" s="97"/>
      <c r="AAG30" s="97"/>
      <c r="AAH30" s="97"/>
      <c r="AAI30" s="97"/>
      <c r="AAJ30" s="97"/>
      <c r="AAK30" s="97"/>
      <c r="AAL30" s="97"/>
      <c r="AAM30" s="97"/>
      <c r="AAN30" s="97"/>
      <c r="AAO30" s="97"/>
      <c r="AAP30" s="97"/>
      <c r="AAQ30" s="97"/>
      <c r="AAR30" s="97"/>
      <c r="AAS30" s="97"/>
      <c r="AAT30" s="97"/>
      <c r="AAU30" s="97"/>
      <c r="AAV30" s="97"/>
      <c r="AAW30" s="97"/>
      <c r="AAX30" s="97"/>
      <c r="AAY30" s="97"/>
      <c r="AAZ30" s="97"/>
      <c r="ABA30" s="97"/>
      <c r="ABB30" s="97"/>
      <c r="ABC30" s="97"/>
      <c r="ABD30" s="97"/>
      <c r="ABE30" s="97"/>
      <c r="ABF30" s="97"/>
      <c r="ABG30" s="97"/>
      <c r="ABH30" s="97"/>
      <c r="ABI30" s="97"/>
      <c r="ABJ30" s="97"/>
      <c r="ABK30" s="97"/>
      <c r="ABL30" s="97"/>
      <c r="ABM30" s="97"/>
      <c r="ABN30" s="97"/>
      <c r="ABO30" s="97"/>
      <c r="ABP30" s="97"/>
      <c r="ABQ30" s="97"/>
      <c r="ABR30" s="97"/>
      <c r="ABS30" s="97"/>
      <c r="ABT30" s="97"/>
      <c r="ABU30" s="97"/>
      <c r="ABV30" s="97"/>
      <c r="ABW30" s="97"/>
      <c r="ABX30" s="97"/>
      <c r="ABY30" s="97"/>
      <c r="ABZ30" s="97"/>
      <c r="ACA30" s="97"/>
      <c r="ACB30" s="97"/>
      <c r="ACC30" s="97"/>
      <c r="ACD30" s="97"/>
      <c r="ACE30" s="97"/>
      <c r="ACF30" s="97"/>
      <c r="ACG30" s="97"/>
      <c r="ACH30" s="97"/>
      <c r="ACI30" s="97"/>
      <c r="ACJ30" s="97"/>
      <c r="ACK30" s="97"/>
      <c r="ACL30" s="97"/>
      <c r="ACM30" s="97"/>
      <c r="ACN30" s="97"/>
      <c r="ACO30" s="97"/>
      <c r="ACP30" s="97"/>
      <c r="ACQ30" s="97"/>
      <c r="ACR30" s="97"/>
      <c r="ACS30" s="97"/>
      <c r="ACT30" s="97"/>
      <c r="ACU30" s="97"/>
      <c r="ACV30" s="97"/>
      <c r="ACW30" s="97"/>
      <c r="ACX30" s="97"/>
      <c r="ACY30" s="97"/>
      <c r="ACZ30" s="97"/>
      <c r="ADA30" s="97"/>
      <c r="ADB30" s="97"/>
      <c r="ADC30" s="97"/>
      <c r="ADD30" s="97"/>
      <c r="ADE30" s="97"/>
      <c r="ADF30" s="97"/>
      <c r="ADG30" s="97"/>
      <c r="ADH30" s="97"/>
      <c r="ADI30" s="97"/>
      <c r="ADJ30" s="97"/>
      <c r="ADK30" s="97"/>
      <c r="ADL30" s="97"/>
      <c r="ADM30" s="97"/>
      <c r="ADN30" s="97"/>
      <c r="ADO30" s="97"/>
      <c r="ADP30" s="97"/>
      <c r="ADQ30" s="97"/>
      <c r="ADR30" s="97"/>
      <c r="ADS30" s="97"/>
      <c r="ADT30" s="97"/>
      <c r="ADU30" s="97"/>
      <c r="ADV30" s="97"/>
      <c r="ADW30" s="97"/>
      <c r="ADX30" s="97"/>
      <c r="ADY30" s="97"/>
      <c r="ADZ30" s="97"/>
      <c r="AEA30" s="97"/>
      <c r="AEB30" s="97"/>
      <c r="AEC30" s="97"/>
      <c r="AED30" s="97"/>
      <c r="AEE30" s="97"/>
      <c r="AEF30" s="97"/>
      <c r="AEG30" s="97"/>
      <c r="AEH30" s="97"/>
      <c r="AEI30" s="97"/>
      <c r="AEJ30" s="97"/>
      <c r="AEK30" s="97"/>
      <c r="AEL30" s="97"/>
      <c r="AEM30" s="97"/>
      <c r="AEN30" s="97"/>
      <c r="AEO30" s="97"/>
      <c r="AEP30" s="97"/>
      <c r="AEQ30" s="97"/>
      <c r="AER30" s="97"/>
      <c r="AES30" s="97"/>
      <c r="AET30" s="97"/>
      <c r="AEU30" s="97"/>
      <c r="AEV30" s="97"/>
      <c r="AEW30" s="97"/>
      <c r="AEX30" s="97"/>
      <c r="AEY30" s="97"/>
      <c r="AEZ30" s="97"/>
      <c r="AFA30" s="97"/>
      <c r="AFB30" s="97"/>
      <c r="AFC30" s="97"/>
      <c r="AFD30" s="97"/>
      <c r="AFE30" s="97"/>
      <c r="AFF30" s="97"/>
      <c r="AFG30" s="97"/>
      <c r="AFH30" s="97"/>
      <c r="AFI30" s="97"/>
      <c r="AFJ30" s="97"/>
      <c r="AFK30" s="97"/>
      <c r="AFL30" s="97"/>
      <c r="AFM30" s="97"/>
      <c r="AFN30" s="97"/>
      <c r="AFO30" s="97"/>
      <c r="AFP30" s="97"/>
      <c r="AFQ30" s="97"/>
      <c r="AFR30" s="97"/>
      <c r="AFS30" s="97"/>
      <c r="AFT30" s="97"/>
      <c r="AFU30" s="97"/>
      <c r="AFV30" s="97"/>
      <c r="AFW30" s="97"/>
      <c r="AFX30" s="97"/>
      <c r="AFY30" s="97"/>
      <c r="AFZ30" s="97"/>
      <c r="AGA30" s="97"/>
      <c r="AGB30" s="97"/>
      <c r="AGC30" s="97"/>
      <c r="AGD30" s="97"/>
      <c r="AGE30" s="97"/>
      <c r="AGF30" s="97"/>
      <c r="AGG30" s="97"/>
      <c r="AGH30" s="97"/>
      <c r="AGI30" s="97"/>
      <c r="AGJ30" s="97"/>
      <c r="AGK30" s="97"/>
      <c r="AGL30" s="97"/>
      <c r="AGM30" s="97"/>
      <c r="AGN30" s="97"/>
      <c r="AGO30" s="97"/>
      <c r="AGP30" s="97"/>
      <c r="AGQ30" s="97"/>
      <c r="AGR30" s="97"/>
      <c r="AGS30" s="97"/>
      <c r="AGT30" s="97"/>
      <c r="AGU30" s="97"/>
      <c r="AGV30" s="97"/>
      <c r="AGW30" s="97"/>
      <c r="AGX30" s="97"/>
      <c r="AGY30" s="97"/>
      <c r="AGZ30" s="97"/>
      <c r="AHA30" s="97"/>
      <c r="AHB30" s="97"/>
      <c r="AHC30" s="97"/>
      <c r="AHD30" s="97"/>
      <c r="AHE30" s="97"/>
      <c r="AHF30" s="97"/>
      <c r="AHG30" s="97"/>
      <c r="AHH30" s="97"/>
      <c r="AHI30" s="97"/>
      <c r="AHJ30" s="97"/>
      <c r="AHK30" s="97"/>
      <c r="AHL30" s="97"/>
      <c r="AHM30" s="97"/>
      <c r="AHN30" s="97"/>
      <c r="AHO30" s="97"/>
      <c r="AHP30" s="97"/>
      <c r="AHQ30" s="97"/>
      <c r="AHR30" s="97"/>
      <c r="AHS30" s="97"/>
      <c r="AHT30" s="97"/>
      <c r="AHU30" s="97"/>
      <c r="AHV30" s="97"/>
      <c r="AHW30" s="97"/>
      <c r="AHX30" s="97"/>
      <c r="AHY30" s="97"/>
      <c r="AHZ30" s="97"/>
      <c r="AIA30" s="97"/>
      <c r="AIB30" s="97"/>
      <c r="AIC30" s="97"/>
      <c r="AID30" s="97"/>
      <c r="AIE30" s="97"/>
      <c r="AIF30" s="97"/>
      <c r="AIG30" s="97"/>
      <c r="AIH30" s="97"/>
      <c r="AII30" s="97"/>
      <c r="AIJ30" s="97"/>
      <c r="AIK30" s="97"/>
      <c r="AIL30" s="97"/>
      <c r="AIM30" s="97"/>
      <c r="AIN30" s="97"/>
      <c r="AIO30" s="97"/>
      <c r="AIP30" s="97"/>
      <c r="AIQ30" s="97"/>
      <c r="AIR30" s="97"/>
      <c r="AIS30" s="97"/>
      <c r="AIT30" s="97"/>
      <c r="AIU30" s="97"/>
      <c r="AIV30" s="97"/>
      <c r="AIW30" s="97"/>
      <c r="AIX30" s="97"/>
      <c r="AIY30" s="97"/>
      <c r="AIZ30" s="97"/>
      <c r="AJA30" s="97"/>
      <c r="AJB30" s="97"/>
      <c r="AJC30" s="97"/>
      <c r="AJD30" s="97"/>
      <c r="AJE30" s="97"/>
      <c r="AJF30" s="97"/>
      <c r="AJG30" s="97"/>
      <c r="AJH30" s="97"/>
      <c r="AJI30" s="97"/>
      <c r="AJJ30" s="97"/>
      <c r="AJK30" s="97"/>
      <c r="AJL30" s="97"/>
      <c r="AJM30" s="97"/>
      <c r="AJN30" s="97"/>
      <c r="AJO30" s="97"/>
      <c r="AJP30" s="97"/>
      <c r="AJQ30" s="97"/>
      <c r="AJR30" s="97"/>
      <c r="AJS30" s="97"/>
      <c r="AJT30" s="97"/>
      <c r="AJU30" s="97"/>
      <c r="AJV30" s="97"/>
      <c r="AJW30" s="97"/>
      <c r="AJX30" s="97"/>
      <c r="AJY30" s="97"/>
      <c r="AJZ30" s="97"/>
      <c r="AKA30" s="97"/>
      <c r="AKB30" s="97"/>
      <c r="AKC30" s="97"/>
      <c r="AKD30" s="97"/>
      <c r="AKE30" s="97"/>
      <c r="AKF30" s="97"/>
      <c r="AKG30" s="97"/>
      <c r="AKH30" s="97"/>
      <c r="AKI30" s="97"/>
      <c r="AKJ30" s="97"/>
      <c r="AKK30" s="97"/>
      <c r="AKL30" s="97"/>
      <c r="AKM30" s="97"/>
      <c r="AKN30" s="97"/>
      <c r="AKO30" s="97"/>
      <c r="AKP30" s="97"/>
      <c r="AKQ30" s="97"/>
      <c r="AKR30" s="97"/>
      <c r="AKS30" s="97"/>
      <c r="AKT30" s="97"/>
      <c r="AKU30" s="97"/>
      <c r="AKV30" s="97"/>
      <c r="AKW30" s="97"/>
      <c r="AKX30" s="97"/>
      <c r="AKY30" s="97"/>
      <c r="AKZ30" s="97"/>
      <c r="ALA30" s="97"/>
      <c r="ALB30" s="97"/>
      <c r="ALC30" s="97"/>
      <c r="ALD30" s="97"/>
      <c r="ALE30" s="97"/>
      <c r="ALF30" s="97"/>
      <c r="ALG30" s="97"/>
      <c r="ALH30" s="97"/>
      <c r="ALI30" s="97"/>
      <c r="ALJ30" s="97"/>
      <c r="ALK30" s="97"/>
      <c r="ALL30" s="97"/>
      <c r="ALM30" s="97"/>
      <c r="ALN30" s="97"/>
      <c r="ALO30" s="97"/>
      <c r="ALP30" s="97"/>
      <c r="ALQ30" s="97"/>
      <c r="ALR30" s="97"/>
      <c r="ALS30" s="97"/>
      <c r="ALT30" s="97"/>
      <c r="ALU30" s="97"/>
      <c r="ALV30" s="97"/>
      <c r="ALW30" s="97"/>
      <c r="ALX30" s="97"/>
      <c r="ALY30" s="97"/>
      <c r="ALZ30" s="97"/>
      <c r="AMA30" s="97"/>
      <c r="AMB30" s="97"/>
      <c r="AMC30" s="97"/>
      <c r="AMD30" s="97"/>
      <c r="AME30" s="97"/>
      <c r="AMF30" s="97"/>
      <c r="AMG30" s="97"/>
      <c r="AMH30" s="97"/>
    </row>
    <row r="31" spans="1:1022" s="76" customFormat="1" ht="12.75" customHeight="1" x14ac:dyDescent="0.2">
      <c r="A31" s="233" t="s">
        <v>48</v>
      </c>
      <c r="B31" s="233"/>
      <c r="C31" s="233"/>
      <c r="D31" s="233"/>
      <c r="E31" s="233"/>
      <c r="F31" s="233"/>
      <c r="G31" s="233"/>
      <c r="H31" s="233"/>
      <c r="I31" s="233"/>
      <c r="J31" s="233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  <c r="IV31" s="97"/>
      <c r="IW31" s="97"/>
      <c r="IX31" s="97"/>
      <c r="IY31" s="97"/>
      <c r="IZ31" s="97"/>
      <c r="JA31" s="97"/>
      <c r="JB31" s="97"/>
      <c r="JC31" s="97"/>
      <c r="JD31" s="97"/>
      <c r="JE31" s="97"/>
      <c r="JF31" s="97"/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7"/>
      <c r="JT31" s="97"/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7"/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7"/>
      <c r="LL31" s="97"/>
      <c r="LM31" s="97"/>
      <c r="LN31" s="97"/>
      <c r="LO31" s="97"/>
      <c r="LP31" s="97"/>
      <c r="LQ31" s="97"/>
      <c r="LR31" s="97"/>
      <c r="LS31" s="97"/>
      <c r="LT31" s="97"/>
      <c r="LU31" s="97"/>
      <c r="LV31" s="97"/>
      <c r="LW31" s="97"/>
      <c r="LX31" s="97"/>
      <c r="LY31" s="97"/>
      <c r="LZ31" s="97"/>
      <c r="MA31" s="97"/>
      <c r="MB31" s="97"/>
      <c r="MC31" s="97"/>
      <c r="MD31" s="97"/>
      <c r="ME31" s="97"/>
      <c r="MF31" s="97"/>
      <c r="MG31" s="97"/>
      <c r="MH31" s="97"/>
      <c r="MI31" s="97"/>
      <c r="MJ31" s="97"/>
      <c r="MK31" s="97"/>
      <c r="ML31" s="97"/>
      <c r="MM31" s="97"/>
      <c r="MN31" s="97"/>
      <c r="MO31" s="97"/>
      <c r="MP31" s="97"/>
      <c r="MQ31" s="97"/>
      <c r="MR31" s="97"/>
      <c r="MS31" s="97"/>
      <c r="MT31" s="97"/>
      <c r="MU31" s="97"/>
      <c r="MV31" s="97"/>
      <c r="MW31" s="97"/>
      <c r="MX31" s="97"/>
      <c r="MY31" s="97"/>
      <c r="MZ31" s="97"/>
      <c r="NA31" s="97"/>
      <c r="NB31" s="97"/>
      <c r="NC31" s="97"/>
      <c r="ND31" s="97"/>
      <c r="NE31" s="97"/>
      <c r="NF31" s="97"/>
      <c r="NG31" s="97"/>
      <c r="NH31" s="97"/>
      <c r="NI31" s="97"/>
      <c r="NJ31" s="97"/>
      <c r="NK31" s="97"/>
      <c r="NL31" s="97"/>
      <c r="NM31" s="97"/>
      <c r="NN31" s="97"/>
      <c r="NO31" s="97"/>
      <c r="NP31" s="97"/>
      <c r="NQ31" s="97"/>
      <c r="NR31" s="97"/>
      <c r="NS31" s="97"/>
      <c r="NT31" s="97"/>
      <c r="NU31" s="97"/>
      <c r="NV31" s="97"/>
      <c r="NW31" s="97"/>
      <c r="NX31" s="97"/>
      <c r="NY31" s="97"/>
      <c r="NZ31" s="97"/>
      <c r="OA31" s="97"/>
      <c r="OB31" s="97"/>
      <c r="OC31" s="97"/>
      <c r="OD31" s="97"/>
      <c r="OE31" s="97"/>
      <c r="OF31" s="97"/>
      <c r="OG31" s="97"/>
      <c r="OH31" s="97"/>
      <c r="OI31" s="97"/>
      <c r="OJ31" s="97"/>
      <c r="OK31" s="97"/>
      <c r="OL31" s="97"/>
      <c r="OM31" s="97"/>
      <c r="ON31" s="97"/>
      <c r="OO31" s="97"/>
      <c r="OP31" s="97"/>
      <c r="OQ31" s="97"/>
      <c r="OR31" s="97"/>
      <c r="OS31" s="97"/>
      <c r="OT31" s="97"/>
      <c r="OU31" s="97"/>
      <c r="OV31" s="97"/>
      <c r="OW31" s="97"/>
      <c r="OX31" s="97"/>
      <c r="OY31" s="97"/>
      <c r="OZ31" s="97"/>
      <c r="PA31" s="97"/>
      <c r="PB31" s="97"/>
      <c r="PC31" s="97"/>
      <c r="PD31" s="97"/>
      <c r="PE31" s="97"/>
      <c r="PF31" s="97"/>
      <c r="PG31" s="97"/>
      <c r="PH31" s="97"/>
      <c r="PI31" s="97"/>
      <c r="PJ31" s="97"/>
      <c r="PK31" s="97"/>
      <c r="PL31" s="97"/>
      <c r="PM31" s="97"/>
      <c r="PN31" s="97"/>
      <c r="PO31" s="97"/>
      <c r="PP31" s="97"/>
      <c r="PQ31" s="97"/>
      <c r="PR31" s="97"/>
      <c r="PS31" s="97"/>
      <c r="PT31" s="97"/>
      <c r="PU31" s="97"/>
      <c r="PV31" s="97"/>
      <c r="PW31" s="97"/>
      <c r="PX31" s="97"/>
      <c r="PY31" s="97"/>
      <c r="PZ31" s="97"/>
      <c r="QA31" s="97"/>
      <c r="QB31" s="97"/>
      <c r="QC31" s="97"/>
      <c r="QD31" s="97"/>
      <c r="QE31" s="97"/>
      <c r="QF31" s="97"/>
      <c r="QG31" s="97"/>
      <c r="QH31" s="97"/>
      <c r="QI31" s="97"/>
      <c r="QJ31" s="97"/>
      <c r="QK31" s="97"/>
      <c r="QL31" s="97"/>
      <c r="QM31" s="97"/>
      <c r="QN31" s="97"/>
      <c r="QO31" s="97"/>
      <c r="QP31" s="97"/>
      <c r="QQ31" s="97"/>
      <c r="QR31" s="97"/>
      <c r="QS31" s="97"/>
      <c r="QT31" s="97"/>
      <c r="QU31" s="97"/>
      <c r="QV31" s="97"/>
      <c r="QW31" s="97"/>
      <c r="QX31" s="97"/>
      <c r="QY31" s="97"/>
      <c r="QZ31" s="97"/>
      <c r="RA31" s="97"/>
      <c r="RB31" s="97"/>
      <c r="RC31" s="97"/>
      <c r="RD31" s="97"/>
      <c r="RE31" s="97"/>
      <c r="RF31" s="97"/>
      <c r="RG31" s="97"/>
      <c r="RH31" s="97"/>
      <c r="RI31" s="97"/>
      <c r="RJ31" s="97"/>
      <c r="RK31" s="97"/>
      <c r="RL31" s="97"/>
      <c r="RM31" s="97"/>
      <c r="RN31" s="97"/>
      <c r="RO31" s="97"/>
      <c r="RP31" s="97"/>
      <c r="RQ31" s="97"/>
      <c r="RR31" s="97"/>
      <c r="RS31" s="97"/>
      <c r="RT31" s="97"/>
      <c r="RU31" s="97"/>
      <c r="RV31" s="97"/>
      <c r="RW31" s="97"/>
      <c r="RX31" s="97"/>
      <c r="RY31" s="97"/>
      <c r="RZ31" s="97"/>
      <c r="SA31" s="97"/>
      <c r="SB31" s="97"/>
      <c r="SC31" s="97"/>
      <c r="SD31" s="97"/>
      <c r="SE31" s="97"/>
      <c r="SF31" s="97"/>
      <c r="SG31" s="97"/>
      <c r="SH31" s="97"/>
      <c r="SI31" s="97"/>
      <c r="SJ31" s="97"/>
      <c r="SK31" s="97"/>
      <c r="SL31" s="97"/>
      <c r="SM31" s="97"/>
      <c r="SN31" s="97"/>
      <c r="SO31" s="97"/>
      <c r="SP31" s="97"/>
      <c r="SQ31" s="97"/>
      <c r="SR31" s="97"/>
      <c r="SS31" s="97"/>
      <c r="ST31" s="97"/>
      <c r="SU31" s="97"/>
      <c r="SV31" s="97"/>
      <c r="SW31" s="97"/>
      <c r="SX31" s="97"/>
      <c r="SY31" s="97"/>
      <c r="SZ31" s="97"/>
      <c r="TA31" s="97"/>
      <c r="TB31" s="97"/>
      <c r="TC31" s="97"/>
      <c r="TD31" s="97"/>
      <c r="TE31" s="97"/>
      <c r="TF31" s="97"/>
      <c r="TG31" s="97"/>
      <c r="TH31" s="97"/>
      <c r="TI31" s="97"/>
      <c r="TJ31" s="97"/>
      <c r="TK31" s="97"/>
      <c r="TL31" s="97"/>
      <c r="TM31" s="97"/>
      <c r="TN31" s="97"/>
      <c r="TO31" s="97"/>
      <c r="TP31" s="97"/>
      <c r="TQ31" s="97"/>
      <c r="TR31" s="97"/>
      <c r="TS31" s="97"/>
      <c r="TT31" s="97"/>
      <c r="TU31" s="97"/>
      <c r="TV31" s="97"/>
      <c r="TW31" s="97"/>
      <c r="TX31" s="97"/>
      <c r="TY31" s="97"/>
      <c r="TZ31" s="97"/>
      <c r="UA31" s="97"/>
      <c r="UB31" s="97"/>
      <c r="UC31" s="97"/>
      <c r="UD31" s="97"/>
      <c r="UE31" s="97"/>
      <c r="UF31" s="97"/>
      <c r="UG31" s="97"/>
      <c r="UH31" s="97"/>
      <c r="UI31" s="97"/>
      <c r="UJ31" s="97"/>
      <c r="UK31" s="97"/>
      <c r="UL31" s="97"/>
      <c r="UM31" s="97"/>
      <c r="UN31" s="97"/>
      <c r="UO31" s="97"/>
      <c r="UP31" s="97"/>
      <c r="UQ31" s="97"/>
      <c r="UR31" s="97"/>
      <c r="US31" s="97"/>
      <c r="UT31" s="97"/>
      <c r="UU31" s="97"/>
      <c r="UV31" s="97"/>
      <c r="UW31" s="97"/>
      <c r="UX31" s="97"/>
      <c r="UY31" s="97"/>
      <c r="UZ31" s="97"/>
      <c r="VA31" s="97"/>
      <c r="VB31" s="97"/>
      <c r="VC31" s="97"/>
      <c r="VD31" s="97"/>
      <c r="VE31" s="97"/>
      <c r="VF31" s="97"/>
      <c r="VG31" s="97"/>
      <c r="VH31" s="97"/>
      <c r="VI31" s="97"/>
      <c r="VJ31" s="97"/>
      <c r="VK31" s="97"/>
      <c r="VL31" s="97"/>
      <c r="VM31" s="97"/>
      <c r="VN31" s="97"/>
      <c r="VO31" s="97"/>
      <c r="VP31" s="97"/>
      <c r="VQ31" s="97"/>
      <c r="VR31" s="97"/>
      <c r="VS31" s="97"/>
      <c r="VT31" s="97"/>
      <c r="VU31" s="97"/>
      <c r="VV31" s="97"/>
      <c r="VW31" s="97"/>
      <c r="VX31" s="97"/>
      <c r="VY31" s="97"/>
      <c r="VZ31" s="97"/>
      <c r="WA31" s="97"/>
      <c r="WB31" s="97"/>
      <c r="WC31" s="97"/>
      <c r="WD31" s="97"/>
      <c r="WE31" s="97"/>
      <c r="WF31" s="97"/>
      <c r="WG31" s="97"/>
      <c r="WH31" s="97"/>
      <c r="WI31" s="97"/>
      <c r="WJ31" s="97"/>
      <c r="WK31" s="97"/>
      <c r="WL31" s="97"/>
      <c r="WM31" s="97"/>
      <c r="WN31" s="97"/>
      <c r="WO31" s="97"/>
      <c r="WP31" s="97"/>
      <c r="WQ31" s="97"/>
      <c r="WR31" s="97"/>
      <c r="WS31" s="97"/>
      <c r="WT31" s="97"/>
      <c r="WU31" s="97"/>
      <c r="WV31" s="97"/>
      <c r="WW31" s="97"/>
      <c r="WX31" s="97"/>
      <c r="WY31" s="97"/>
      <c r="WZ31" s="97"/>
      <c r="XA31" s="97"/>
      <c r="XB31" s="97"/>
      <c r="XC31" s="97"/>
      <c r="XD31" s="97"/>
      <c r="XE31" s="97"/>
      <c r="XF31" s="97"/>
      <c r="XG31" s="97"/>
      <c r="XH31" s="97"/>
      <c r="XI31" s="97"/>
      <c r="XJ31" s="97"/>
      <c r="XK31" s="97"/>
      <c r="XL31" s="97"/>
      <c r="XM31" s="97"/>
      <c r="XN31" s="97"/>
      <c r="XO31" s="97"/>
      <c r="XP31" s="97"/>
      <c r="XQ31" s="97"/>
      <c r="XR31" s="97"/>
      <c r="XS31" s="97"/>
      <c r="XT31" s="97"/>
      <c r="XU31" s="97"/>
      <c r="XV31" s="97"/>
      <c r="XW31" s="97"/>
      <c r="XX31" s="97"/>
      <c r="XY31" s="97"/>
      <c r="XZ31" s="97"/>
      <c r="YA31" s="97"/>
      <c r="YB31" s="97"/>
      <c r="YC31" s="97"/>
      <c r="YD31" s="97"/>
      <c r="YE31" s="97"/>
      <c r="YF31" s="97"/>
      <c r="YG31" s="97"/>
      <c r="YH31" s="97"/>
      <c r="YI31" s="97"/>
      <c r="YJ31" s="97"/>
      <c r="YK31" s="97"/>
      <c r="YL31" s="97"/>
      <c r="YM31" s="97"/>
      <c r="YN31" s="97"/>
      <c r="YO31" s="97"/>
      <c r="YP31" s="97"/>
      <c r="YQ31" s="97"/>
      <c r="YR31" s="97"/>
      <c r="YS31" s="97"/>
      <c r="YT31" s="97"/>
      <c r="YU31" s="97"/>
      <c r="YV31" s="97"/>
      <c r="YW31" s="97"/>
      <c r="YX31" s="97"/>
      <c r="YY31" s="97"/>
      <c r="YZ31" s="97"/>
      <c r="ZA31" s="97"/>
      <c r="ZB31" s="97"/>
      <c r="ZC31" s="97"/>
      <c r="ZD31" s="97"/>
      <c r="ZE31" s="97"/>
      <c r="ZF31" s="97"/>
      <c r="ZG31" s="97"/>
      <c r="ZH31" s="97"/>
      <c r="ZI31" s="97"/>
      <c r="ZJ31" s="97"/>
      <c r="ZK31" s="97"/>
      <c r="ZL31" s="97"/>
      <c r="ZM31" s="97"/>
      <c r="ZN31" s="97"/>
      <c r="ZO31" s="97"/>
      <c r="ZP31" s="97"/>
      <c r="ZQ31" s="97"/>
      <c r="ZR31" s="97"/>
      <c r="ZS31" s="97"/>
      <c r="ZT31" s="97"/>
      <c r="ZU31" s="97"/>
      <c r="ZV31" s="97"/>
      <c r="ZW31" s="97"/>
      <c r="ZX31" s="97"/>
      <c r="ZY31" s="97"/>
      <c r="ZZ31" s="97"/>
      <c r="AAA31" s="97"/>
      <c r="AAB31" s="97"/>
      <c r="AAC31" s="97"/>
      <c r="AAD31" s="97"/>
      <c r="AAE31" s="97"/>
      <c r="AAF31" s="97"/>
      <c r="AAG31" s="97"/>
      <c r="AAH31" s="97"/>
      <c r="AAI31" s="97"/>
      <c r="AAJ31" s="97"/>
      <c r="AAK31" s="97"/>
      <c r="AAL31" s="97"/>
      <c r="AAM31" s="97"/>
      <c r="AAN31" s="97"/>
      <c r="AAO31" s="97"/>
      <c r="AAP31" s="97"/>
      <c r="AAQ31" s="97"/>
      <c r="AAR31" s="97"/>
      <c r="AAS31" s="97"/>
      <c r="AAT31" s="97"/>
      <c r="AAU31" s="97"/>
      <c r="AAV31" s="97"/>
      <c r="AAW31" s="97"/>
      <c r="AAX31" s="97"/>
      <c r="AAY31" s="97"/>
      <c r="AAZ31" s="97"/>
      <c r="ABA31" s="97"/>
      <c r="ABB31" s="97"/>
      <c r="ABC31" s="97"/>
      <c r="ABD31" s="97"/>
      <c r="ABE31" s="97"/>
      <c r="ABF31" s="97"/>
      <c r="ABG31" s="97"/>
      <c r="ABH31" s="97"/>
      <c r="ABI31" s="97"/>
      <c r="ABJ31" s="97"/>
      <c r="ABK31" s="97"/>
      <c r="ABL31" s="97"/>
      <c r="ABM31" s="97"/>
      <c r="ABN31" s="97"/>
      <c r="ABO31" s="97"/>
      <c r="ABP31" s="97"/>
      <c r="ABQ31" s="97"/>
      <c r="ABR31" s="97"/>
      <c r="ABS31" s="97"/>
      <c r="ABT31" s="97"/>
      <c r="ABU31" s="97"/>
      <c r="ABV31" s="97"/>
      <c r="ABW31" s="97"/>
      <c r="ABX31" s="97"/>
      <c r="ABY31" s="97"/>
      <c r="ABZ31" s="97"/>
      <c r="ACA31" s="97"/>
      <c r="ACB31" s="97"/>
      <c r="ACC31" s="97"/>
      <c r="ACD31" s="97"/>
      <c r="ACE31" s="97"/>
      <c r="ACF31" s="97"/>
      <c r="ACG31" s="97"/>
      <c r="ACH31" s="97"/>
      <c r="ACI31" s="97"/>
      <c r="ACJ31" s="97"/>
      <c r="ACK31" s="97"/>
      <c r="ACL31" s="97"/>
      <c r="ACM31" s="97"/>
      <c r="ACN31" s="97"/>
      <c r="ACO31" s="97"/>
      <c r="ACP31" s="97"/>
      <c r="ACQ31" s="97"/>
      <c r="ACR31" s="97"/>
      <c r="ACS31" s="97"/>
      <c r="ACT31" s="97"/>
      <c r="ACU31" s="97"/>
      <c r="ACV31" s="97"/>
      <c r="ACW31" s="97"/>
      <c r="ACX31" s="97"/>
      <c r="ACY31" s="97"/>
      <c r="ACZ31" s="97"/>
      <c r="ADA31" s="97"/>
      <c r="ADB31" s="97"/>
      <c r="ADC31" s="97"/>
      <c r="ADD31" s="97"/>
      <c r="ADE31" s="97"/>
      <c r="ADF31" s="97"/>
      <c r="ADG31" s="97"/>
      <c r="ADH31" s="97"/>
      <c r="ADI31" s="97"/>
      <c r="ADJ31" s="97"/>
      <c r="ADK31" s="97"/>
      <c r="ADL31" s="97"/>
      <c r="ADM31" s="97"/>
      <c r="ADN31" s="97"/>
      <c r="ADO31" s="97"/>
      <c r="ADP31" s="97"/>
      <c r="ADQ31" s="97"/>
      <c r="ADR31" s="97"/>
      <c r="ADS31" s="97"/>
      <c r="ADT31" s="97"/>
      <c r="ADU31" s="97"/>
      <c r="ADV31" s="97"/>
      <c r="ADW31" s="97"/>
      <c r="ADX31" s="97"/>
      <c r="ADY31" s="97"/>
      <c r="ADZ31" s="97"/>
      <c r="AEA31" s="97"/>
      <c r="AEB31" s="97"/>
      <c r="AEC31" s="97"/>
      <c r="AED31" s="97"/>
      <c r="AEE31" s="97"/>
      <c r="AEF31" s="97"/>
      <c r="AEG31" s="97"/>
      <c r="AEH31" s="97"/>
      <c r="AEI31" s="97"/>
      <c r="AEJ31" s="97"/>
      <c r="AEK31" s="97"/>
      <c r="AEL31" s="97"/>
      <c r="AEM31" s="97"/>
      <c r="AEN31" s="97"/>
      <c r="AEO31" s="97"/>
      <c r="AEP31" s="97"/>
      <c r="AEQ31" s="97"/>
      <c r="AER31" s="97"/>
      <c r="AES31" s="97"/>
      <c r="AET31" s="97"/>
      <c r="AEU31" s="97"/>
      <c r="AEV31" s="97"/>
      <c r="AEW31" s="97"/>
      <c r="AEX31" s="97"/>
      <c r="AEY31" s="97"/>
      <c r="AEZ31" s="97"/>
      <c r="AFA31" s="97"/>
      <c r="AFB31" s="97"/>
      <c r="AFC31" s="97"/>
      <c r="AFD31" s="97"/>
      <c r="AFE31" s="97"/>
      <c r="AFF31" s="97"/>
      <c r="AFG31" s="97"/>
      <c r="AFH31" s="97"/>
      <c r="AFI31" s="97"/>
      <c r="AFJ31" s="97"/>
      <c r="AFK31" s="97"/>
      <c r="AFL31" s="97"/>
      <c r="AFM31" s="97"/>
      <c r="AFN31" s="97"/>
      <c r="AFO31" s="97"/>
      <c r="AFP31" s="97"/>
      <c r="AFQ31" s="97"/>
      <c r="AFR31" s="97"/>
      <c r="AFS31" s="97"/>
      <c r="AFT31" s="97"/>
      <c r="AFU31" s="97"/>
      <c r="AFV31" s="97"/>
      <c r="AFW31" s="97"/>
      <c r="AFX31" s="97"/>
      <c r="AFY31" s="97"/>
      <c r="AFZ31" s="97"/>
      <c r="AGA31" s="97"/>
      <c r="AGB31" s="97"/>
      <c r="AGC31" s="97"/>
      <c r="AGD31" s="97"/>
      <c r="AGE31" s="97"/>
      <c r="AGF31" s="97"/>
      <c r="AGG31" s="97"/>
      <c r="AGH31" s="97"/>
      <c r="AGI31" s="97"/>
      <c r="AGJ31" s="97"/>
      <c r="AGK31" s="97"/>
      <c r="AGL31" s="97"/>
      <c r="AGM31" s="97"/>
      <c r="AGN31" s="97"/>
      <c r="AGO31" s="97"/>
      <c r="AGP31" s="97"/>
      <c r="AGQ31" s="97"/>
      <c r="AGR31" s="97"/>
      <c r="AGS31" s="97"/>
      <c r="AGT31" s="97"/>
      <c r="AGU31" s="97"/>
      <c r="AGV31" s="97"/>
      <c r="AGW31" s="97"/>
      <c r="AGX31" s="97"/>
      <c r="AGY31" s="97"/>
      <c r="AGZ31" s="97"/>
      <c r="AHA31" s="97"/>
      <c r="AHB31" s="97"/>
      <c r="AHC31" s="97"/>
      <c r="AHD31" s="97"/>
      <c r="AHE31" s="97"/>
      <c r="AHF31" s="97"/>
      <c r="AHG31" s="97"/>
      <c r="AHH31" s="97"/>
      <c r="AHI31" s="97"/>
      <c r="AHJ31" s="97"/>
      <c r="AHK31" s="97"/>
      <c r="AHL31" s="97"/>
      <c r="AHM31" s="97"/>
      <c r="AHN31" s="97"/>
      <c r="AHO31" s="97"/>
      <c r="AHP31" s="97"/>
      <c r="AHQ31" s="97"/>
      <c r="AHR31" s="97"/>
      <c r="AHS31" s="97"/>
      <c r="AHT31" s="97"/>
      <c r="AHU31" s="97"/>
      <c r="AHV31" s="97"/>
      <c r="AHW31" s="97"/>
      <c r="AHX31" s="97"/>
      <c r="AHY31" s="97"/>
      <c r="AHZ31" s="97"/>
      <c r="AIA31" s="97"/>
      <c r="AIB31" s="97"/>
      <c r="AIC31" s="97"/>
      <c r="AID31" s="97"/>
      <c r="AIE31" s="97"/>
      <c r="AIF31" s="97"/>
      <c r="AIG31" s="97"/>
      <c r="AIH31" s="97"/>
      <c r="AII31" s="97"/>
      <c r="AIJ31" s="97"/>
      <c r="AIK31" s="97"/>
      <c r="AIL31" s="97"/>
      <c r="AIM31" s="97"/>
      <c r="AIN31" s="97"/>
      <c r="AIO31" s="97"/>
      <c r="AIP31" s="97"/>
      <c r="AIQ31" s="97"/>
      <c r="AIR31" s="97"/>
      <c r="AIS31" s="97"/>
      <c r="AIT31" s="97"/>
      <c r="AIU31" s="97"/>
      <c r="AIV31" s="97"/>
      <c r="AIW31" s="97"/>
      <c r="AIX31" s="97"/>
      <c r="AIY31" s="97"/>
      <c r="AIZ31" s="97"/>
      <c r="AJA31" s="97"/>
      <c r="AJB31" s="97"/>
      <c r="AJC31" s="97"/>
      <c r="AJD31" s="97"/>
      <c r="AJE31" s="97"/>
      <c r="AJF31" s="97"/>
      <c r="AJG31" s="97"/>
      <c r="AJH31" s="97"/>
      <c r="AJI31" s="97"/>
      <c r="AJJ31" s="97"/>
      <c r="AJK31" s="97"/>
      <c r="AJL31" s="97"/>
      <c r="AJM31" s="97"/>
      <c r="AJN31" s="97"/>
      <c r="AJO31" s="97"/>
      <c r="AJP31" s="97"/>
      <c r="AJQ31" s="97"/>
      <c r="AJR31" s="97"/>
      <c r="AJS31" s="97"/>
      <c r="AJT31" s="97"/>
      <c r="AJU31" s="97"/>
      <c r="AJV31" s="97"/>
      <c r="AJW31" s="97"/>
      <c r="AJX31" s="97"/>
      <c r="AJY31" s="97"/>
      <c r="AJZ31" s="97"/>
      <c r="AKA31" s="97"/>
      <c r="AKB31" s="97"/>
      <c r="AKC31" s="97"/>
      <c r="AKD31" s="97"/>
      <c r="AKE31" s="97"/>
      <c r="AKF31" s="97"/>
      <c r="AKG31" s="97"/>
      <c r="AKH31" s="97"/>
      <c r="AKI31" s="97"/>
      <c r="AKJ31" s="97"/>
      <c r="AKK31" s="97"/>
      <c r="AKL31" s="97"/>
      <c r="AKM31" s="97"/>
      <c r="AKN31" s="97"/>
      <c r="AKO31" s="97"/>
      <c r="AKP31" s="97"/>
      <c r="AKQ31" s="97"/>
      <c r="AKR31" s="97"/>
      <c r="AKS31" s="97"/>
      <c r="AKT31" s="97"/>
      <c r="AKU31" s="97"/>
      <c r="AKV31" s="97"/>
      <c r="AKW31" s="97"/>
      <c r="AKX31" s="97"/>
      <c r="AKY31" s="97"/>
      <c r="AKZ31" s="97"/>
      <c r="ALA31" s="97"/>
      <c r="ALB31" s="97"/>
      <c r="ALC31" s="97"/>
      <c r="ALD31" s="97"/>
      <c r="ALE31" s="97"/>
      <c r="ALF31" s="97"/>
      <c r="ALG31" s="97"/>
      <c r="ALH31" s="97"/>
      <c r="ALI31" s="97"/>
      <c r="ALJ31" s="97"/>
      <c r="ALK31" s="97"/>
      <c r="ALL31" s="97"/>
      <c r="ALM31" s="97"/>
      <c r="ALN31" s="97"/>
      <c r="ALO31" s="97"/>
      <c r="ALP31" s="97"/>
      <c r="ALQ31" s="97"/>
      <c r="ALR31" s="97"/>
      <c r="ALS31" s="97"/>
      <c r="ALT31" s="97"/>
      <c r="ALU31" s="97"/>
      <c r="ALV31" s="97"/>
      <c r="ALW31" s="97"/>
      <c r="ALX31" s="97"/>
      <c r="ALY31" s="97"/>
      <c r="ALZ31" s="97"/>
      <c r="AMA31" s="97"/>
      <c r="AMB31" s="97"/>
      <c r="AMC31" s="97"/>
      <c r="AMD31" s="97"/>
      <c r="AME31" s="97"/>
      <c r="AMF31" s="97"/>
      <c r="AMG31" s="97"/>
      <c r="AMH31" s="97"/>
    </row>
    <row r="32" spans="1:1022" s="76" customFormat="1" ht="27.95" customHeight="1" x14ac:dyDescent="0.2">
      <c r="A32" s="233" t="s">
        <v>682</v>
      </c>
      <c r="B32" s="233"/>
      <c r="C32" s="233"/>
      <c r="D32" s="233"/>
      <c r="E32" s="233"/>
      <c r="F32" s="233"/>
      <c r="G32" s="233"/>
      <c r="H32" s="233"/>
      <c r="I32" s="233"/>
      <c r="J32" s="233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  <c r="IW32" s="97"/>
      <c r="IX32" s="97"/>
      <c r="IY32" s="97"/>
      <c r="IZ32" s="97"/>
      <c r="JA32" s="97"/>
      <c r="JB32" s="97"/>
      <c r="JC32" s="97"/>
      <c r="JD32" s="97"/>
      <c r="JE32" s="97"/>
      <c r="JF32" s="97"/>
      <c r="JG32" s="97"/>
      <c r="JH32" s="97"/>
      <c r="JI32" s="97"/>
      <c r="JJ32" s="97"/>
      <c r="JK32" s="97"/>
      <c r="JL32" s="97"/>
      <c r="JM32" s="97"/>
      <c r="JN32" s="97"/>
      <c r="JO32" s="97"/>
      <c r="JP32" s="97"/>
      <c r="JQ32" s="97"/>
      <c r="JR32" s="97"/>
      <c r="JS32" s="97"/>
      <c r="JT32" s="97"/>
      <c r="JU32" s="97"/>
      <c r="JV32" s="97"/>
      <c r="JW32" s="97"/>
      <c r="JX32" s="97"/>
      <c r="JY32" s="97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7"/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7"/>
      <c r="LL32" s="97"/>
      <c r="LM32" s="97"/>
      <c r="LN32" s="97"/>
      <c r="LO32" s="97"/>
      <c r="LP32" s="97"/>
      <c r="LQ32" s="97"/>
      <c r="LR32" s="97"/>
      <c r="LS32" s="97"/>
      <c r="LT32" s="97"/>
      <c r="LU32" s="97"/>
      <c r="LV32" s="97"/>
      <c r="LW32" s="97"/>
      <c r="LX32" s="97"/>
      <c r="LY32" s="97"/>
      <c r="LZ32" s="97"/>
      <c r="MA32" s="97"/>
      <c r="MB32" s="97"/>
      <c r="MC32" s="97"/>
      <c r="MD32" s="97"/>
      <c r="ME32" s="97"/>
      <c r="MF32" s="97"/>
      <c r="MG32" s="97"/>
      <c r="MH32" s="97"/>
      <c r="MI32" s="97"/>
      <c r="MJ32" s="97"/>
      <c r="MK32" s="97"/>
      <c r="ML32" s="97"/>
      <c r="MM32" s="97"/>
      <c r="MN32" s="97"/>
      <c r="MO32" s="97"/>
      <c r="MP32" s="97"/>
      <c r="MQ32" s="97"/>
      <c r="MR32" s="97"/>
      <c r="MS32" s="97"/>
      <c r="MT32" s="97"/>
      <c r="MU32" s="97"/>
      <c r="MV32" s="97"/>
      <c r="MW32" s="97"/>
      <c r="MX32" s="97"/>
      <c r="MY32" s="97"/>
      <c r="MZ32" s="97"/>
      <c r="NA32" s="97"/>
      <c r="NB32" s="97"/>
      <c r="NC32" s="97"/>
      <c r="ND32" s="97"/>
      <c r="NE32" s="97"/>
      <c r="NF32" s="97"/>
      <c r="NG32" s="97"/>
      <c r="NH32" s="97"/>
      <c r="NI32" s="97"/>
      <c r="NJ32" s="97"/>
      <c r="NK32" s="97"/>
      <c r="NL32" s="97"/>
      <c r="NM32" s="97"/>
      <c r="NN32" s="97"/>
      <c r="NO32" s="97"/>
      <c r="NP32" s="97"/>
      <c r="NQ32" s="97"/>
      <c r="NR32" s="97"/>
      <c r="NS32" s="97"/>
      <c r="NT32" s="97"/>
      <c r="NU32" s="97"/>
      <c r="NV32" s="97"/>
      <c r="NW32" s="97"/>
      <c r="NX32" s="97"/>
      <c r="NY32" s="97"/>
      <c r="NZ32" s="97"/>
      <c r="OA32" s="97"/>
      <c r="OB32" s="97"/>
      <c r="OC32" s="97"/>
      <c r="OD32" s="97"/>
      <c r="OE32" s="97"/>
      <c r="OF32" s="97"/>
      <c r="OG32" s="97"/>
      <c r="OH32" s="97"/>
      <c r="OI32" s="97"/>
      <c r="OJ32" s="97"/>
      <c r="OK32" s="97"/>
      <c r="OL32" s="97"/>
      <c r="OM32" s="97"/>
      <c r="ON32" s="97"/>
      <c r="OO32" s="97"/>
      <c r="OP32" s="97"/>
      <c r="OQ32" s="97"/>
      <c r="OR32" s="97"/>
      <c r="OS32" s="97"/>
      <c r="OT32" s="97"/>
      <c r="OU32" s="97"/>
      <c r="OV32" s="97"/>
      <c r="OW32" s="97"/>
      <c r="OX32" s="97"/>
      <c r="OY32" s="97"/>
      <c r="OZ32" s="97"/>
      <c r="PA32" s="97"/>
      <c r="PB32" s="97"/>
      <c r="PC32" s="97"/>
      <c r="PD32" s="97"/>
      <c r="PE32" s="97"/>
      <c r="PF32" s="97"/>
      <c r="PG32" s="97"/>
      <c r="PH32" s="97"/>
      <c r="PI32" s="97"/>
      <c r="PJ32" s="97"/>
      <c r="PK32" s="97"/>
      <c r="PL32" s="97"/>
      <c r="PM32" s="97"/>
      <c r="PN32" s="97"/>
      <c r="PO32" s="97"/>
      <c r="PP32" s="97"/>
      <c r="PQ32" s="97"/>
      <c r="PR32" s="97"/>
      <c r="PS32" s="97"/>
      <c r="PT32" s="97"/>
      <c r="PU32" s="97"/>
      <c r="PV32" s="97"/>
      <c r="PW32" s="97"/>
      <c r="PX32" s="97"/>
      <c r="PY32" s="97"/>
      <c r="PZ32" s="97"/>
      <c r="QA32" s="97"/>
      <c r="QB32" s="97"/>
      <c r="QC32" s="97"/>
      <c r="QD32" s="97"/>
      <c r="QE32" s="97"/>
      <c r="QF32" s="97"/>
      <c r="QG32" s="97"/>
      <c r="QH32" s="97"/>
      <c r="QI32" s="97"/>
      <c r="QJ32" s="97"/>
      <c r="QK32" s="97"/>
      <c r="QL32" s="97"/>
      <c r="QM32" s="97"/>
      <c r="QN32" s="97"/>
      <c r="QO32" s="97"/>
      <c r="QP32" s="97"/>
      <c r="QQ32" s="97"/>
      <c r="QR32" s="97"/>
      <c r="QS32" s="97"/>
      <c r="QT32" s="97"/>
      <c r="QU32" s="97"/>
      <c r="QV32" s="97"/>
      <c r="QW32" s="97"/>
      <c r="QX32" s="97"/>
      <c r="QY32" s="97"/>
      <c r="QZ32" s="97"/>
      <c r="RA32" s="97"/>
      <c r="RB32" s="97"/>
      <c r="RC32" s="97"/>
      <c r="RD32" s="97"/>
      <c r="RE32" s="97"/>
      <c r="RF32" s="97"/>
      <c r="RG32" s="97"/>
      <c r="RH32" s="97"/>
      <c r="RI32" s="97"/>
      <c r="RJ32" s="97"/>
      <c r="RK32" s="97"/>
      <c r="RL32" s="97"/>
      <c r="RM32" s="97"/>
      <c r="RN32" s="97"/>
      <c r="RO32" s="97"/>
      <c r="RP32" s="97"/>
      <c r="RQ32" s="97"/>
      <c r="RR32" s="97"/>
      <c r="RS32" s="97"/>
      <c r="RT32" s="97"/>
      <c r="RU32" s="97"/>
      <c r="RV32" s="97"/>
      <c r="RW32" s="97"/>
      <c r="RX32" s="97"/>
      <c r="RY32" s="97"/>
      <c r="RZ32" s="97"/>
      <c r="SA32" s="97"/>
      <c r="SB32" s="97"/>
      <c r="SC32" s="97"/>
      <c r="SD32" s="97"/>
      <c r="SE32" s="97"/>
      <c r="SF32" s="97"/>
      <c r="SG32" s="97"/>
      <c r="SH32" s="97"/>
      <c r="SI32" s="97"/>
      <c r="SJ32" s="97"/>
      <c r="SK32" s="97"/>
      <c r="SL32" s="97"/>
      <c r="SM32" s="97"/>
      <c r="SN32" s="97"/>
      <c r="SO32" s="97"/>
      <c r="SP32" s="97"/>
      <c r="SQ32" s="97"/>
      <c r="SR32" s="97"/>
      <c r="SS32" s="97"/>
      <c r="ST32" s="97"/>
      <c r="SU32" s="97"/>
      <c r="SV32" s="97"/>
      <c r="SW32" s="97"/>
      <c r="SX32" s="97"/>
      <c r="SY32" s="97"/>
      <c r="SZ32" s="97"/>
      <c r="TA32" s="97"/>
      <c r="TB32" s="97"/>
      <c r="TC32" s="97"/>
      <c r="TD32" s="97"/>
      <c r="TE32" s="97"/>
      <c r="TF32" s="97"/>
      <c r="TG32" s="97"/>
      <c r="TH32" s="97"/>
      <c r="TI32" s="97"/>
      <c r="TJ32" s="97"/>
      <c r="TK32" s="97"/>
      <c r="TL32" s="97"/>
      <c r="TM32" s="97"/>
      <c r="TN32" s="97"/>
      <c r="TO32" s="97"/>
      <c r="TP32" s="97"/>
      <c r="TQ32" s="97"/>
      <c r="TR32" s="97"/>
      <c r="TS32" s="97"/>
      <c r="TT32" s="97"/>
      <c r="TU32" s="97"/>
      <c r="TV32" s="97"/>
      <c r="TW32" s="97"/>
      <c r="TX32" s="97"/>
      <c r="TY32" s="97"/>
      <c r="TZ32" s="97"/>
      <c r="UA32" s="97"/>
      <c r="UB32" s="97"/>
      <c r="UC32" s="97"/>
      <c r="UD32" s="97"/>
      <c r="UE32" s="97"/>
      <c r="UF32" s="97"/>
      <c r="UG32" s="97"/>
      <c r="UH32" s="97"/>
      <c r="UI32" s="97"/>
      <c r="UJ32" s="97"/>
      <c r="UK32" s="97"/>
      <c r="UL32" s="97"/>
      <c r="UM32" s="97"/>
      <c r="UN32" s="97"/>
      <c r="UO32" s="97"/>
      <c r="UP32" s="97"/>
      <c r="UQ32" s="97"/>
      <c r="UR32" s="97"/>
      <c r="US32" s="97"/>
      <c r="UT32" s="97"/>
      <c r="UU32" s="97"/>
      <c r="UV32" s="97"/>
      <c r="UW32" s="97"/>
      <c r="UX32" s="97"/>
      <c r="UY32" s="97"/>
      <c r="UZ32" s="97"/>
      <c r="VA32" s="97"/>
      <c r="VB32" s="97"/>
      <c r="VC32" s="97"/>
      <c r="VD32" s="97"/>
      <c r="VE32" s="97"/>
      <c r="VF32" s="97"/>
      <c r="VG32" s="97"/>
      <c r="VH32" s="97"/>
      <c r="VI32" s="97"/>
      <c r="VJ32" s="97"/>
      <c r="VK32" s="97"/>
      <c r="VL32" s="97"/>
      <c r="VM32" s="97"/>
      <c r="VN32" s="97"/>
      <c r="VO32" s="97"/>
      <c r="VP32" s="97"/>
      <c r="VQ32" s="97"/>
      <c r="VR32" s="97"/>
      <c r="VS32" s="97"/>
      <c r="VT32" s="97"/>
      <c r="VU32" s="97"/>
      <c r="VV32" s="97"/>
      <c r="VW32" s="97"/>
      <c r="VX32" s="97"/>
      <c r="VY32" s="97"/>
      <c r="VZ32" s="97"/>
      <c r="WA32" s="97"/>
      <c r="WB32" s="97"/>
      <c r="WC32" s="97"/>
      <c r="WD32" s="97"/>
      <c r="WE32" s="97"/>
      <c r="WF32" s="97"/>
      <c r="WG32" s="97"/>
      <c r="WH32" s="97"/>
      <c r="WI32" s="97"/>
      <c r="WJ32" s="97"/>
      <c r="WK32" s="97"/>
      <c r="WL32" s="97"/>
      <c r="WM32" s="97"/>
      <c r="WN32" s="97"/>
      <c r="WO32" s="97"/>
      <c r="WP32" s="97"/>
      <c r="WQ32" s="97"/>
      <c r="WR32" s="97"/>
      <c r="WS32" s="97"/>
      <c r="WT32" s="97"/>
      <c r="WU32" s="97"/>
      <c r="WV32" s="97"/>
      <c r="WW32" s="97"/>
      <c r="WX32" s="97"/>
      <c r="WY32" s="97"/>
      <c r="WZ32" s="97"/>
      <c r="XA32" s="97"/>
      <c r="XB32" s="97"/>
      <c r="XC32" s="97"/>
      <c r="XD32" s="97"/>
      <c r="XE32" s="97"/>
      <c r="XF32" s="97"/>
      <c r="XG32" s="97"/>
      <c r="XH32" s="97"/>
      <c r="XI32" s="97"/>
      <c r="XJ32" s="97"/>
      <c r="XK32" s="97"/>
      <c r="XL32" s="97"/>
      <c r="XM32" s="97"/>
      <c r="XN32" s="97"/>
      <c r="XO32" s="97"/>
      <c r="XP32" s="97"/>
      <c r="XQ32" s="97"/>
      <c r="XR32" s="97"/>
      <c r="XS32" s="97"/>
      <c r="XT32" s="97"/>
      <c r="XU32" s="97"/>
      <c r="XV32" s="97"/>
      <c r="XW32" s="97"/>
      <c r="XX32" s="97"/>
      <c r="XY32" s="97"/>
      <c r="XZ32" s="97"/>
      <c r="YA32" s="97"/>
      <c r="YB32" s="97"/>
      <c r="YC32" s="97"/>
      <c r="YD32" s="97"/>
      <c r="YE32" s="97"/>
      <c r="YF32" s="97"/>
      <c r="YG32" s="97"/>
      <c r="YH32" s="97"/>
      <c r="YI32" s="97"/>
      <c r="YJ32" s="97"/>
      <c r="YK32" s="97"/>
      <c r="YL32" s="97"/>
      <c r="YM32" s="97"/>
      <c r="YN32" s="97"/>
      <c r="YO32" s="97"/>
      <c r="YP32" s="97"/>
      <c r="YQ32" s="97"/>
      <c r="YR32" s="97"/>
      <c r="YS32" s="97"/>
      <c r="YT32" s="97"/>
      <c r="YU32" s="97"/>
      <c r="YV32" s="97"/>
      <c r="YW32" s="97"/>
      <c r="YX32" s="97"/>
      <c r="YY32" s="97"/>
      <c r="YZ32" s="97"/>
      <c r="ZA32" s="97"/>
      <c r="ZB32" s="97"/>
      <c r="ZC32" s="97"/>
      <c r="ZD32" s="97"/>
      <c r="ZE32" s="97"/>
      <c r="ZF32" s="97"/>
      <c r="ZG32" s="97"/>
      <c r="ZH32" s="97"/>
      <c r="ZI32" s="97"/>
      <c r="ZJ32" s="97"/>
      <c r="ZK32" s="97"/>
      <c r="ZL32" s="97"/>
      <c r="ZM32" s="97"/>
      <c r="ZN32" s="97"/>
      <c r="ZO32" s="97"/>
      <c r="ZP32" s="97"/>
      <c r="ZQ32" s="97"/>
      <c r="ZR32" s="97"/>
      <c r="ZS32" s="97"/>
      <c r="ZT32" s="97"/>
      <c r="ZU32" s="97"/>
      <c r="ZV32" s="97"/>
      <c r="ZW32" s="97"/>
      <c r="ZX32" s="97"/>
      <c r="ZY32" s="97"/>
      <c r="ZZ32" s="97"/>
      <c r="AAA32" s="97"/>
      <c r="AAB32" s="97"/>
      <c r="AAC32" s="97"/>
      <c r="AAD32" s="97"/>
      <c r="AAE32" s="97"/>
      <c r="AAF32" s="97"/>
      <c r="AAG32" s="97"/>
      <c r="AAH32" s="97"/>
      <c r="AAI32" s="97"/>
      <c r="AAJ32" s="97"/>
      <c r="AAK32" s="97"/>
      <c r="AAL32" s="97"/>
      <c r="AAM32" s="97"/>
      <c r="AAN32" s="97"/>
      <c r="AAO32" s="97"/>
      <c r="AAP32" s="97"/>
      <c r="AAQ32" s="97"/>
      <c r="AAR32" s="97"/>
      <c r="AAS32" s="97"/>
      <c r="AAT32" s="97"/>
      <c r="AAU32" s="97"/>
      <c r="AAV32" s="97"/>
      <c r="AAW32" s="97"/>
      <c r="AAX32" s="97"/>
      <c r="AAY32" s="97"/>
      <c r="AAZ32" s="97"/>
      <c r="ABA32" s="97"/>
      <c r="ABB32" s="97"/>
      <c r="ABC32" s="97"/>
      <c r="ABD32" s="97"/>
      <c r="ABE32" s="97"/>
      <c r="ABF32" s="97"/>
      <c r="ABG32" s="97"/>
      <c r="ABH32" s="97"/>
      <c r="ABI32" s="97"/>
      <c r="ABJ32" s="97"/>
      <c r="ABK32" s="97"/>
      <c r="ABL32" s="97"/>
      <c r="ABM32" s="97"/>
      <c r="ABN32" s="97"/>
      <c r="ABO32" s="97"/>
      <c r="ABP32" s="97"/>
      <c r="ABQ32" s="97"/>
      <c r="ABR32" s="97"/>
      <c r="ABS32" s="97"/>
      <c r="ABT32" s="97"/>
      <c r="ABU32" s="97"/>
      <c r="ABV32" s="97"/>
      <c r="ABW32" s="97"/>
      <c r="ABX32" s="97"/>
      <c r="ABY32" s="97"/>
      <c r="ABZ32" s="97"/>
      <c r="ACA32" s="97"/>
      <c r="ACB32" s="97"/>
      <c r="ACC32" s="97"/>
      <c r="ACD32" s="97"/>
      <c r="ACE32" s="97"/>
      <c r="ACF32" s="97"/>
      <c r="ACG32" s="97"/>
      <c r="ACH32" s="97"/>
      <c r="ACI32" s="97"/>
      <c r="ACJ32" s="97"/>
      <c r="ACK32" s="97"/>
      <c r="ACL32" s="97"/>
      <c r="ACM32" s="97"/>
      <c r="ACN32" s="97"/>
      <c r="ACO32" s="97"/>
      <c r="ACP32" s="97"/>
      <c r="ACQ32" s="97"/>
      <c r="ACR32" s="97"/>
      <c r="ACS32" s="97"/>
      <c r="ACT32" s="97"/>
      <c r="ACU32" s="97"/>
      <c r="ACV32" s="97"/>
      <c r="ACW32" s="97"/>
      <c r="ACX32" s="97"/>
      <c r="ACY32" s="97"/>
      <c r="ACZ32" s="97"/>
      <c r="ADA32" s="97"/>
      <c r="ADB32" s="97"/>
      <c r="ADC32" s="97"/>
      <c r="ADD32" s="97"/>
      <c r="ADE32" s="97"/>
      <c r="ADF32" s="97"/>
      <c r="ADG32" s="97"/>
      <c r="ADH32" s="97"/>
      <c r="ADI32" s="97"/>
      <c r="ADJ32" s="97"/>
      <c r="ADK32" s="97"/>
      <c r="ADL32" s="97"/>
      <c r="ADM32" s="97"/>
      <c r="ADN32" s="97"/>
      <c r="ADO32" s="97"/>
      <c r="ADP32" s="97"/>
      <c r="ADQ32" s="97"/>
      <c r="ADR32" s="97"/>
      <c r="ADS32" s="97"/>
      <c r="ADT32" s="97"/>
      <c r="ADU32" s="97"/>
      <c r="ADV32" s="97"/>
      <c r="ADW32" s="97"/>
      <c r="ADX32" s="97"/>
      <c r="ADY32" s="97"/>
      <c r="ADZ32" s="97"/>
      <c r="AEA32" s="97"/>
      <c r="AEB32" s="97"/>
      <c r="AEC32" s="97"/>
      <c r="AED32" s="97"/>
      <c r="AEE32" s="97"/>
      <c r="AEF32" s="97"/>
      <c r="AEG32" s="97"/>
      <c r="AEH32" s="97"/>
      <c r="AEI32" s="97"/>
      <c r="AEJ32" s="97"/>
      <c r="AEK32" s="97"/>
      <c r="AEL32" s="97"/>
      <c r="AEM32" s="97"/>
      <c r="AEN32" s="97"/>
      <c r="AEO32" s="97"/>
      <c r="AEP32" s="97"/>
      <c r="AEQ32" s="97"/>
      <c r="AER32" s="97"/>
      <c r="AES32" s="97"/>
      <c r="AET32" s="97"/>
      <c r="AEU32" s="97"/>
      <c r="AEV32" s="97"/>
      <c r="AEW32" s="97"/>
      <c r="AEX32" s="97"/>
      <c r="AEY32" s="97"/>
      <c r="AEZ32" s="97"/>
      <c r="AFA32" s="97"/>
      <c r="AFB32" s="97"/>
      <c r="AFC32" s="97"/>
      <c r="AFD32" s="97"/>
      <c r="AFE32" s="97"/>
      <c r="AFF32" s="97"/>
      <c r="AFG32" s="97"/>
      <c r="AFH32" s="97"/>
      <c r="AFI32" s="97"/>
      <c r="AFJ32" s="97"/>
      <c r="AFK32" s="97"/>
      <c r="AFL32" s="97"/>
      <c r="AFM32" s="97"/>
      <c r="AFN32" s="97"/>
      <c r="AFO32" s="97"/>
      <c r="AFP32" s="97"/>
      <c r="AFQ32" s="97"/>
      <c r="AFR32" s="97"/>
      <c r="AFS32" s="97"/>
      <c r="AFT32" s="97"/>
      <c r="AFU32" s="97"/>
      <c r="AFV32" s="97"/>
      <c r="AFW32" s="97"/>
      <c r="AFX32" s="97"/>
      <c r="AFY32" s="97"/>
      <c r="AFZ32" s="97"/>
      <c r="AGA32" s="97"/>
      <c r="AGB32" s="97"/>
      <c r="AGC32" s="97"/>
      <c r="AGD32" s="97"/>
      <c r="AGE32" s="97"/>
      <c r="AGF32" s="97"/>
      <c r="AGG32" s="97"/>
      <c r="AGH32" s="97"/>
      <c r="AGI32" s="97"/>
      <c r="AGJ32" s="97"/>
      <c r="AGK32" s="97"/>
      <c r="AGL32" s="97"/>
      <c r="AGM32" s="97"/>
      <c r="AGN32" s="97"/>
      <c r="AGO32" s="97"/>
      <c r="AGP32" s="97"/>
      <c r="AGQ32" s="97"/>
      <c r="AGR32" s="97"/>
      <c r="AGS32" s="97"/>
      <c r="AGT32" s="97"/>
      <c r="AGU32" s="97"/>
      <c r="AGV32" s="97"/>
      <c r="AGW32" s="97"/>
      <c r="AGX32" s="97"/>
      <c r="AGY32" s="97"/>
      <c r="AGZ32" s="97"/>
      <c r="AHA32" s="97"/>
      <c r="AHB32" s="97"/>
      <c r="AHC32" s="97"/>
      <c r="AHD32" s="97"/>
      <c r="AHE32" s="97"/>
      <c r="AHF32" s="97"/>
      <c r="AHG32" s="97"/>
      <c r="AHH32" s="97"/>
      <c r="AHI32" s="97"/>
      <c r="AHJ32" s="97"/>
      <c r="AHK32" s="97"/>
      <c r="AHL32" s="97"/>
      <c r="AHM32" s="97"/>
      <c r="AHN32" s="97"/>
      <c r="AHO32" s="97"/>
      <c r="AHP32" s="97"/>
      <c r="AHQ32" s="97"/>
      <c r="AHR32" s="97"/>
      <c r="AHS32" s="97"/>
      <c r="AHT32" s="97"/>
      <c r="AHU32" s="97"/>
      <c r="AHV32" s="97"/>
      <c r="AHW32" s="97"/>
      <c r="AHX32" s="97"/>
      <c r="AHY32" s="97"/>
      <c r="AHZ32" s="97"/>
      <c r="AIA32" s="97"/>
      <c r="AIB32" s="97"/>
      <c r="AIC32" s="97"/>
      <c r="AID32" s="97"/>
      <c r="AIE32" s="97"/>
      <c r="AIF32" s="97"/>
      <c r="AIG32" s="97"/>
      <c r="AIH32" s="97"/>
      <c r="AII32" s="97"/>
      <c r="AIJ32" s="97"/>
      <c r="AIK32" s="97"/>
      <c r="AIL32" s="97"/>
      <c r="AIM32" s="97"/>
      <c r="AIN32" s="97"/>
      <c r="AIO32" s="97"/>
      <c r="AIP32" s="97"/>
      <c r="AIQ32" s="97"/>
      <c r="AIR32" s="97"/>
      <c r="AIS32" s="97"/>
      <c r="AIT32" s="97"/>
      <c r="AIU32" s="97"/>
      <c r="AIV32" s="97"/>
      <c r="AIW32" s="97"/>
      <c r="AIX32" s="97"/>
      <c r="AIY32" s="97"/>
      <c r="AIZ32" s="97"/>
      <c r="AJA32" s="97"/>
      <c r="AJB32" s="97"/>
      <c r="AJC32" s="97"/>
      <c r="AJD32" s="97"/>
      <c r="AJE32" s="97"/>
      <c r="AJF32" s="97"/>
      <c r="AJG32" s="97"/>
      <c r="AJH32" s="97"/>
      <c r="AJI32" s="97"/>
      <c r="AJJ32" s="97"/>
      <c r="AJK32" s="97"/>
      <c r="AJL32" s="97"/>
      <c r="AJM32" s="97"/>
      <c r="AJN32" s="97"/>
      <c r="AJO32" s="97"/>
      <c r="AJP32" s="97"/>
      <c r="AJQ32" s="97"/>
      <c r="AJR32" s="97"/>
      <c r="AJS32" s="97"/>
      <c r="AJT32" s="97"/>
      <c r="AJU32" s="97"/>
      <c r="AJV32" s="97"/>
      <c r="AJW32" s="97"/>
      <c r="AJX32" s="97"/>
      <c r="AJY32" s="97"/>
      <c r="AJZ32" s="97"/>
      <c r="AKA32" s="97"/>
      <c r="AKB32" s="97"/>
      <c r="AKC32" s="97"/>
      <c r="AKD32" s="97"/>
      <c r="AKE32" s="97"/>
      <c r="AKF32" s="97"/>
      <c r="AKG32" s="97"/>
      <c r="AKH32" s="97"/>
      <c r="AKI32" s="97"/>
      <c r="AKJ32" s="97"/>
      <c r="AKK32" s="97"/>
      <c r="AKL32" s="97"/>
      <c r="AKM32" s="97"/>
      <c r="AKN32" s="97"/>
      <c r="AKO32" s="97"/>
      <c r="AKP32" s="97"/>
      <c r="AKQ32" s="97"/>
      <c r="AKR32" s="97"/>
      <c r="AKS32" s="97"/>
      <c r="AKT32" s="97"/>
      <c r="AKU32" s="97"/>
      <c r="AKV32" s="97"/>
      <c r="AKW32" s="97"/>
      <c r="AKX32" s="97"/>
      <c r="AKY32" s="97"/>
      <c r="AKZ32" s="97"/>
      <c r="ALA32" s="97"/>
      <c r="ALB32" s="97"/>
      <c r="ALC32" s="97"/>
      <c r="ALD32" s="97"/>
      <c r="ALE32" s="97"/>
      <c r="ALF32" s="97"/>
      <c r="ALG32" s="97"/>
      <c r="ALH32" s="97"/>
      <c r="ALI32" s="97"/>
      <c r="ALJ32" s="97"/>
      <c r="ALK32" s="97"/>
      <c r="ALL32" s="97"/>
      <c r="ALM32" s="97"/>
      <c r="ALN32" s="97"/>
      <c r="ALO32" s="97"/>
      <c r="ALP32" s="97"/>
      <c r="ALQ32" s="97"/>
      <c r="ALR32" s="97"/>
      <c r="ALS32" s="97"/>
      <c r="ALT32" s="97"/>
      <c r="ALU32" s="97"/>
      <c r="ALV32" s="97"/>
      <c r="ALW32" s="97"/>
      <c r="ALX32" s="97"/>
      <c r="ALY32" s="97"/>
      <c r="ALZ32" s="97"/>
      <c r="AMA32" s="97"/>
      <c r="AMB32" s="97"/>
      <c r="AMC32" s="97"/>
      <c r="AMD32" s="97"/>
      <c r="AME32" s="97"/>
      <c r="AMF32" s="97"/>
      <c r="AMG32" s="97"/>
      <c r="AMH32" s="97"/>
    </row>
    <row r="33" spans="1:1022" ht="15" customHeight="1" x14ac:dyDescent="0.2">
      <c r="A33" s="100" t="s">
        <v>43</v>
      </c>
      <c r="B33" s="101"/>
      <c r="C33" s="101"/>
      <c r="D33" s="101"/>
      <c r="E33" s="101"/>
      <c r="F33" s="101"/>
      <c r="G33" s="101"/>
      <c r="H33" s="101"/>
      <c r="I33" s="101"/>
      <c r="J33" s="101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  <c r="IU33" s="97"/>
      <c r="IV33" s="97"/>
      <c r="IW33" s="97"/>
      <c r="IX33" s="97"/>
      <c r="IY33" s="97"/>
      <c r="IZ33" s="97"/>
      <c r="JA33" s="97"/>
      <c r="JB33" s="97"/>
      <c r="JC33" s="97"/>
      <c r="JD33" s="97"/>
      <c r="JE33" s="97"/>
      <c r="JF33" s="97"/>
      <c r="JG33" s="97"/>
      <c r="JH33" s="97"/>
      <c r="JI33" s="97"/>
      <c r="JJ33" s="97"/>
      <c r="JK33" s="97"/>
      <c r="JL33" s="97"/>
      <c r="JM33" s="97"/>
      <c r="JN33" s="97"/>
      <c r="JO33" s="97"/>
      <c r="JP33" s="97"/>
      <c r="JQ33" s="97"/>
      <c r="JR33" s="97"/>
      <c r="JS33" s="97"/>
      <c r="JT33" s="97"/>
      <c r="JU33" s="97"/>
      <c r="JV33" s="97"/>
      <c r="JW33" s="97"/>
      <c r="JX33" s="97"/>
      <c r="JY33" s="97"/>
      <c r="JZ33" s="97"/>
      <c r="KA33" s="97"/>
      <c r="KB33" s="97"/>
      <c r="KC33" s="97"/>
      <c r="KD33" s="97"/>
      <c r="KE33" s="97"/>
      <c r="KF33" s="97"/>
      <c r="KG33" s="97"/>
      <c r="KH33" s="97"/>
      <c r="KI33" s="97"/>
      <c r="KJ33" s="97"/>
      <c r="KK33" s="97"/>
      <c r="KL33" s="97"/>
      <c r="KM33" s="97"/>
      <c r="KN33" s="97"/>
      <c r="KO33" s="97"/>
      <c r="KP33" s="97"/>
      <c r="KQ33" s="97"/>
      <c r="KR33" s="97"/>
      <c r="KS33" s="97"/>
      <c r="KT33" s="97"/>
      <c r="KU33" s="97"/>
      <c r="KV33" s="97"/>
      <c r="KW33" s="97"/>
      <c r="KX33" s="97"/>
      <c r="KY33" s="97"/>
      <c r="KZ33" s="97"/>
      <c r="LA33" s="97"/>
      <c r="LB33" s="97"/>
      <c r="LC33" s="97"/>
      <c r="LD33" s="97"/>
      <c r="LE33" s="97"/>
      <c r="LF33" s="97"/>
      <c r="LG33" s="97"/>
      <c r="LH33" s="97"/>
      <c r="LI33" s="97"/>
      <c r="LJ33" s="97"/>
      <c r="LK33" s="97"/>
      <c r="LL33" s="97"/>
      <c r="LM33" s="97"/>
      <c r="LN33" s="97"/>
      <c r="LO33" s="97"/>
      <c r="LP33" s="97"/>
      <c r="LQ33" s="97"/>
      <c r="LR33" s="97"/>
      <c r="LS33" s="97"/>
      <c r="LT33" s="97"/>
      <c r="LU33" s="97"/>
      <c r="LV33" s="97"/>
      <c r="LW33" s="97"/>
      <c r="LX33" s="97"/>
      <c r="LY33" s="97"/>
      <c r="LZ33" s="97"/>
      <c r="MA33" s="97"/>
      <c r="MB33" s="97"/>
      <c r="MC33" s="97"/>
      <c r="MD33" s="97"/>
      <c r="ME33" s="97"/>
      <c r="MF33" s="97"/>
      <c r="MG33" s="97"/>
      <c r="MH33" s="97"/>
      <c r="MI33" s="97"/>
      <c r="MJ33" s="97"/>
      <c r="MK33" s="97"/>
      <c r="ML33" s="97"/>
      <c r="MM33" s="97"/>
      <c r="MN33" s="97"/>
      <c r="MO33" s="97"/>
      <c r="MP33" s="97"/>
      <c r="MQ33" s="97"/>
      <c r="MR33" s="97"/>
      <c r="MS33" s="97"/>
      <c r="MT33" s="97"/>
      <c r="MU33" s="97"/>
      <c r="MV33" s="97"/>
      <c r="MW33" s="97"/>
      <c r="MX33" s="97"/>
      <c r="MY33" s="97"/>
      <c r="MZ33" s="97"/>
      <c r="NA33" s="97"/>
      <c r="NB33" s="97"/>
      <c r="NC33" s="97"/>
      <c r="ND33" s="97"/>
      <c r="NE33" s="97"/>
      <c r="NF33" s="97"/>
      <c r="NG33" s="97"/>
      <c r="NH33" s="97"/>
      <c r="NI33" s="97"/>
      <c r="NJ33" s="97"/>
      <c r="NK33" s="97"/>
      <c r="NL33" s="97"/>
      <c r="NM33" s="97"/>
      <c r="NN33" s="97"/>
      <c r="NO33" s="97"/>
      <c r="NP33" s="97"/>
      <c r="NQ33" s="97"/>
      <c r="NR33" s="97"/>
      <c r="NS33" s="97"/>
      <c r="NT33" s="97"/>
      <c r="NU33" s="97"/>
      <c r="NV33" s="97"/>
      <c r="NW33" s="97"/>
      <c r="NX33" s="97"/>
      <c r="NY33" s="97"/>
      <c r="NZ33" s="97"/>
      <c r="OA33" s="97"/>
      <c r="OB33" s="97"/>
      <c r="OC33" s="97"/>
      <c r="OD33" s="97"/>
      <c r="OE33" s="97"/>
      <c r="OF33" s="97"/>
      <c r="OG33" s="97"/>
      <c r="OH33" s="97"/>
      <c r="OI33" s="97"/>
      <c r="OJ33" s="97"/>
      <c r="OK33" s="97"/>
      <c r="OL33" s="97"/>
      <c r="OM33" s="97"/>
      <c r="ON33" s="97"/>
      <c r="OO33" s="97"/>
      <c r="OP33" s="97"/>
      <c r="OQ33" s="97"/>
      <c r="OR33" s="97"/>
      <c r="OS33" s="97"/>
      <c r="OT33" s="97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7"/>
      <c r="QA33" s="97"/>
      <c r="QB33" s="97"/>
      <c r="QC33" s="97"/>
      <c r="QD33" s="97"/>
      <c r="QE33" s="97"/>
      <c r="QF33" s="97"/>
      <c r="QG33" s="97"/>
      <c r="QH33" s="97"/>
      <c r="QI33" s="97"/>
      <c r="QJ33" s="97"/>
      <c r="QK33" s="97"/>
      <c r="QL33" s="97"/>
      <c r="QM33" s="97"/>
      <c r="QN33" s="97"/>
      <c r="QO33" s="97"/>
      <c r="QP33" s="97"/>
      <c r="QQ33" s="97"/>
      <c r="QR33" s="97"/>
      <c r="QS33" s="97"/>
      <c r="QT33" s="97"/>
      <c r="QU33" s="97"/>
      <c r="QV33" s="97"/>
      <c r="QW33" s="97"/>
      <c r="QX33" s="97"/>
      <c r="QY33" s="97"/>
      <c r="QZ33" s="97"/>
      <c r="RA33" s="97"/>
      <c r="RB33" s="97"/>
      <c r="RC33" s="97"/>
      <c r="RD33" s="97"/>
      <c r="RE33" s="97"/>
      <c r="RF33" s="97"/>
      <c r="RG33" s="97"/>
      <c r="RH33" s="97"/>
      <c r="RI33" s="97"/>
      <c r="RJ33" s="97"/>
      <c r="RK33" s="97"/>
      <c r="RL33" s="97"/>
      <c r="RM33" s="97"/>
      <c r="RN33" s="97"/>
      <c r="RO33" s="97"/>
      <c r="RP33" s="97"/>
      <c r="RQ33" s="97"/>
      <c r="RR33" s="97"/>
      <c r="RS33" s="97"/>
      <c r="RT33" s="97"/>
      <c r="RU33" s="97"/>
      <c r="RV33" s="97"/>
      <c r="RW33" s="97"/>
      <c r="RX33" s="97"/>
      <c r="RY33" s="97"/>
      <c r="RZ33" s="97"/>
      <c r="SA33" s="97"/>
      <c r="SB33" s="97"/>
      <c r="SC33" s="97"/>
      <c r="SD33" s="97"/>
      <c r="SE33" s="97"/>
      <c r="SF33" s="97"/>
      <c r="SG33" s="97"/>
      <c r="SH33" s="97"/>
      <c r="SI33" s="97"/>
      <c r="SJ33" s="97"/>
      <c r="SK33" s="97"/>
      <c r="SL33" s="97"/>
      <c r="SM33" s="97"/>
      <c r="SN33" s="97"/>
      <c r="SO33" s="97"/>
      <c r="SP33" s="97"/>
      <c r="SQ33" s="97"/>
      <c r="SR33" s="97"/>
      <c r="SS33" s="97"/>
      <c r="ST33" s="97"/>
      <c r="SU33" s="97"/>
      <c r="SV33" s="97"/>
      <c r="SW33" s="97"/>
      <c r="SX33" s="97"/>
      <c r="SY33" s="97"/>
      <c r="SZ33" s="97"/>
      <c r="TA33" s="97"/>
      <c r="TB33" s="97"/>
      <c r="TC33" s="97"/>
      <c r="TD33" s="97"/>
      <c r="TE33" s="97"/>
      <c r="TF33" s="97"/>
      <c r="TG33" s="97"/>
      <c r="TH33" s="97"/>
      <c r="TI33" s="97"/>
      <c r="TJ33" s="97"/>
      <c r="TK33" s="97"/>
      <c r="TL33" s="97"/>
      <c r="TM33" s="97"/>
      <c r="TN33" s="97"/>
      <c r="TO33" s="97"/>
      <c r="TP33" s="97"/>
      <c r="TQ33" s="97"/>
      <c r="TR33" s="97"/>
      <c r="TS33" s="97"/>
      <c r="TT33" s="97"/>
      <c r="TU33" s="97"/>
      <c r="TV33" s="97"/>
      <c r="TW33" s="97"/>
      <c r="TX33" s="97"/>
      <c r="TY33" s="97"/>
      <c r="TZ33" s="97"/>
      <c r="UA33" s="97"/>
      <c r="UB33" s="97"/>
      <c r="UC33" s="97"/>
      <c r="UD33" s="97"/>
      <c r="UE33" s="97"/>
      <c r="UF33" s="97"/>
      <c r="UG33" s="97"/>
      <c r="UH33" s="97"/>
      <c r="UI33" s="97"/>
      <c r="UJ33" s="97"/>
      <c r="UK33" s="97"/>
      <c r="UL33" s="97"/>
      <c r="UM33" s="97"/>
      <c r="UN33" s="97"/>
      <c r="UO33" s="97"/>
      <c r="UP33" s="97"/>
      <c r="UQ33" s="97"/>
      <c r="UR33" s="97"/>
      <c r="US33" s="97"/>
      <c r="UT33" s="97"/>
      <c r="UU33" s="97"/>
      <c r="UV33" s="97"/>
      <c r="UW33" s="97"/>
      <c r="UX33" s="97"/>
      <c r="UY33" s="97"/>
      <c r="UZ33" s="97"/>
      <c r="VA33" s="97"/>
      <c r="VB33" s="97"/>
      <c r="VC33" s="97"/>
      <c r="VD33" s="97"/>
      <c r="VE33" s="97"/>
      <c r="VF33" s="97"/>
      <c r="VG33" s="97"/>
      <c r="VH33" s="97"/>
      <c r="VI33" s="97"/>
      <c r="VJ33" s="97"/>
      <c r="VK33" s="97"/>
      <c r="VL33" s="97"/>
      <c r="VM33" s="97"/>
      <c r="VN33" s="97"/>
      <c r="VO33" s="97"/>
      <c r="VP33" s="97"/>
      <c r="VQ33" s="97"/>
      <c r="VR33" s="97"/>
      <c r="VS33" s="97"/>
      <c r="VT33" s="97"/>
      <c r="VU33" s="97"/>
      <c r="VV33" s="97"/>
      <c r="VW33" s="97"/>
      <c r="VX33" s="97"/>
      <c r="VY33" s="97"/>
      <c r="VZ33" s="97"/>
      <c r="WA33" s="97"/>
      <c r="WB33" s="97"/>
      <c r="WC33" s="97"/>
      <c r="WD33" s="97"/>
      <c r="WE33" s="97"/>
      <c r="WF33" s="97"/>
      <c r="WG33" s="97"/>
      <c r="WH33" s="97"/>
      <c r="WI33" s="97"/>
      <c r="WJ33" s="97"/>
      <c r="WK33" s="97"/>
      <c r="WL33" s="97"/>
      <c r="WM33" s="97"/>
      <c r="WN33" s="97"/>
      <c r="WO33" s="97"/>
      <c r="WP33" s="97"/>
      <c r="WQ33" s="97"/>
      <c r="WR33" s="97"/>
      <c r="WS33" s="97"/>
      <c r="WT33" s="97"/>
      <c r="WU33" s="97"/>
      <c r="WV33" s="97"/>
      <c r="WW33" s="97"/>
      <c r="WX33" s="97"/>
      <c r="WY33" s="97"/>
      <c r="WZ33" s="97"/>
      <c r="XA33" s="97"/>
      <c r="XB33" s="97"/>
      <c r="XC33" s="97"/>
      <c r="XD33" s="97"/>
      <c r="XE33" s="97"/>
      <c r="XF33" s="97"/>
      <c r="XG33" s="97"/>
      <c r="XH33" s="97"/>
      <c r="XI33" s="97"/>
      <c r="XJ33" s="97"/>
      <c r="XK33" s="97"/>
      <c r="XL33" s="97"/>
      <c r="XM33" s="97"/>
      <c r="XN33" s="97"/>
      <c r="XO33" s="97"/>
      <c r="XP33" s="97"/>
      <c r="XQ33" s="97"/>
      <c r="XR33" s="97"/>
      <c r="XS33" s="97"/>
      <c r="XT33" s="97"/>
      <c r="XU33" s="97"/>
      <c r="XV33" s="97"/>
      <c r="XW33" s="97"/>
      <c r="XX33" s="97"/>
      <c r="XY33" s="97"/>
      <c r="XZ33" s="97"/>
      <c r="YA33" s="97"/>
      <c r="YB33" s="97"/>
      <c r="YC33" s="97"/>
      <c r="YD33" s="97"/>
      <c r="YE33" s="97"/>
      <c r="YF33" s="97"/>
      <c r="YG33" s="97"/>
      <c r="YH33" s="97"/>
      <c r="YI33" s="97"/>
      <c r="YJ33" s="97"/>
      <c r="YK33" s="97"/>
      <c r="YL33" s="97"/>
      <c r="YM33" s="97"/>
      <c r="YN33" s="97"/>
      <c r="YO33" s="97"/>
      <c r="YP33" s="97"/>
      <c r="YQ33" s="97"/>
      <c r="YR33" s="97"/>
      <c r="YS33" s="97"/>
      <c r="YT33" s="97"/>
      <c r="YU33" s="97"/>
      <c r="YV33" s="97"/>
      <c r="YW33" s="97"/>
      <c r="YX33" s="97"/>
      <c r="YY33" s="97"/>
      <c r="YZ33" s="97"/>
      <c r="ZA33" s="97"/>
      <c r="ZB33" s="97"/>
      <c r="ZC33" s="97"/>
      <c r="ZD33" s="97"/>
      <c r="ZE33" s="97"/>
      <c r="ZF33" s="97"/>
      <c r="ZG33" s="97"/>
      <c r="ZH33" s="97"/>
      <c r="ZI33" s="97"/>
      <c r="ZJ33" s="97"/>
      <c r="ZK33" s="97"/>
      <c r="ZL33" s="97"/>
      <c r="ZM33" s="97"/>
      <c r="ZN33" s="97"/>
      <c r="ZO33" s="97"/>
      <c r="ZP33" s="97"/>
      <c r="ZQ33" s="97"/>
      <c r="ZR33" s="97"/>
      <c r="ZS33" s="97"/>
      <c r="ZT33" s="97"/>
      <c r="ZU33" s="97"/>
      <c r="ZV33" s="97"/>
      <c r="ZW33" s="97"/>
      <c r="ZX33" s="97"/>
      <c r="ZY33" s="97"/>
      <c r="ZZ33" s="97"/>
      <c r="AAA33" s="97"/>
      <c r="AAB33" s="97"/>
      <c r="AAC33" s="97"/>
      <c r="AAD33" s="97"/>
      <c r="AAE33" s="97"/>
      <c r="AAF33" s="97"/>
      <c r="AAG33" s="97"/>
      <c r="AAH33" s="97"/>
      <c r="AAI33" s="97"/>
      <c r="AAJ33" s="97"/>
      <c r="AAK33" s="97"/>
      <c r="AAL33" s="97"/>
      <c r="AAM33" s="97"/>
      <c r="AAN33" s="97"/>
      <c r="AAO33" s="97"/>
      <c r="AAP33" s="97"/>
      <c r="AAQ33" s="97"/>
      <c r="AAR33" s="97"/>
      <c r="AAS33" s="97"/>
      <c r="AAT33" s="97"/>
      <c r="AAU33" s="97"/>
      <c r="AAV33" s="97"/>
      <c r="AAW33" s="97"/>
      <c r="AAX33" s="97"/>
      <c r="AAY33" s="97"/>
      <c r="AAZ33" s="97"/>
      <c r="ABA33" s="97"/>
      <c r="ABB33" s="97"/>
      <c r="ABC33" s="97"/>
      <c r="ABD33" s="97"/>
      <c r="ABE33" s="97"/>
      <c r="ABF33" s="97"/>
      <c r="ABG33" s="97"/>
      <c r="ABH33" s="97"/>
      <c r="ABI33" s="97"/>
      <c r="ABJ33" s="97"/>
      <c r="ABK33" s="97"/>
      <c r="ABL33" s="97"/>
      <c r="ABM33" s="97"/>
      <c r="ABN33" s="97"/>
      <c r="ABO33" s="97"/>
      <c r="ABP33" s="97"/>
      <c r="ABQ33" s="97"/>
      <c r="ABR33" s="97"/>
      <c r="ABS33" s="97"/>
      <c r="ABT33" s="97"/>
      <c r="ABU33" s="97"/>
      <c r="ABV33" s="97"/>
      <c r="ABW33" s="97"/>
      <c r="ABX33" s="97"/>
      <c r="ABY33" s="97"/>
      <c r="ABZ33" s="97"/>
      <c r="ACA33" s="97"/>
      <c r="ACB33" s="97"/>
      <c r="ACC33" s="97"/>
      <c r="ACD33" s="97"/>
      <c r="ACE33" s="97"/>
      <c r="ACF33" s="97"/>
      <c r="ACG33" s="97"/>
      <c r="ACH33" s="97"/>
      <c r="ACI33" s="97"/>
      <c r="ACJ33" s="97"/>
      <c r="ACK33" s="97"/>
      <c r="ACL33" s="97"/>
      <c r="ACM33" s="97"/>
      <c r="ACN33" s="97"/>
      <c r="ACO33" s="97"/>
      <c r="ACP33" s="97"/>
      <c r="ACQ33" s="97"/>
      <c r="ACR33" s="97"/>
      <c r="ACS33" s="97"/>
      <c r="ACT33" s="97"/>
      <c r="ACU33" s="97"/>
      <c r="ACV33" s="97"/>
      <c r="ACW33" s="97"/>
      <c r="ACX33" s="97"/>
      <c r="ACY33" s="97"/>
      <c r="ACZ33" s="97"/>
      <c r="ADA33" s="97"/>
      <c r="ADB33" s="97"/>
      <c r="ADC33" s="97"/>
      <c r="ADD33" s="97"/>
      <c r="ADE33" s="97"/>
      <c r="ADF33" s="97"/>
      <c r="ADG33" s="97"/>
      <c r="ADH33" s="97"/>
      <c r="ADI33" s="97"/>
      <c r="ADJ33" s="97"/>
      <c r="ADK33" s="97"/>
      <c r="ADL33" s="97"/>
      <c r="ADM33" s="97"/>
      <c r="ADN33" s="97"/>
      <c r="ADO33" s="97"/>
      <c r="ADP33" s="97"/>
      <c r="ADQ33" s="97"/>
      <c r="ADR33" s="97"/>
      <c r="ADS33" s="97"/>
      <c r="ADT33" s="97"/>
      <c r="ADU33" s="97"/>
      <c r="ADV33" s="97"/>
      <c r="ADW33" s="97"/>
      <c r="ADX33" s="97"/>
      <c r="ADY33" s="97"/>
      <c r="ADZ33" s="97"/>
      <c r="AEA33" s="97"/>
      <c r="AEB33" s="97"/>
      <c r="AEC33" s="97"/>
      <c r="AED33" s="97"/>
      <c r="AEE33" s="97"/>
      <c r="AEF33" s="97"/>
      <c r="AEG33" s="97"/>
      <c r="AEH33" s="97"/>
      <c r="AEI33" s="97"/>
      <c r="AEJ33" s="97"/>
      <c r="AEK33" s="97"/>
      <c r="AEL33" s="97"/>
      <c r="AEM33" s="97"/>
      <c r="AEN33" s="97"/>
      <c r="AEO33" s="97"/>
      <c r="AEP33" s="97"/>
      <c r="AEQ33" s="97"/>
      <c r="AER33" s="97"/>
      <c r="AES33" s="97"/>
      <c r="AET33" s="97"/>
      <c r="AEU33" s="97"/>
      <c r="AEV33" s="97"/>
      <c r="AEW33" s="97"/>
      <c r="AEX33" s="97"/>
      <c r="AEY33" s="97"/>
      <c r="AEZ33" s="97"/>
      <c r="AFA33" s="97"/>
      <c r="AFB33" s="97"/>
      <c r="AFC33" s="97"/>
      <c r="AFD33" s="97"/>
      <c r="AFE33" s="97"/>
      <c r="AFF33" s="97"/>
      <c r="AFG33" s="97"/>
      <c r="AFH33" s="97"/>
      <c r="AFI33" s="97"/>
      <c r="AFJ33" s="97"/>
      <c r="AFK33" s="97"/>
      <c r="AFL33" s="97"/>
      <c r="AFM33" s="97"/>
      <c r="AFN33" s="97"/>
      <c r="AFO33" s="97"/>
      <c r="AFP33" s="97"/>
      <c r="AFQ33" s="97"/>
      <c r="AFR33" s="97"/>
      <c r="AFS33" s="97"/>
      <c r="AFT33" s="97"/>
      <c r="AFU33" s="97"/>
      <c r="AFV33" s="97"/>
      <c r="AFW33" s="97"/>
      <c r="AFX33" s="97"/>
      <c r="AFY33" s="97"/>
      <c r="AFZ33" s="97"/>
      <c r="AGA33" s="97"/>
      <c r="AGB33" s="97"/>
      <c r="AGC33" s="97"/>
      <c r="AGD33" s="97"/>
      <c r="AGE33" s="97"/>
      <c r="AGF33" s="97"/>
      <c r="AGG33" s="97"/>
      <c r="AGH33" s="97"/>
      <c r="AGI33" s="97"/>
      <c r="AGJ33" s="97"/>
      <c r="AGK33" s="97"/>
      <c r="AGL33" s="97"/>
      <c r="AGM33" s="97"/>
      <c r="AGN33" s="97"/>
      <c r="AGO33" s="97"/>
      <c r="AGP33" s="97"/>
      <c r="AGQ33" s="97"/>
      <c r="AGR33" s="97"/>
      <c r="AGS33" s="97"/>
      <c r="AGT33" s="97"/>
      <c r="AGU33" s="97"/>
      <c r="AGV33" s="97"/>
      <c r="AGW33" s="97"/>
      <c r="AGX33" s="97"/>
      <c r="AGY33" s="97"/>
      <c r="AGZ33" s="97"/>
      <c r="AHA33" s="97"/>
      <c r="AHB33" s="97"/>
      <c r="AHC33" s="97"/>
      <c r="AHD33" s="97"/>
      <c r="AHE33" s="97"/>
      <c r="AHF33" s="97"/>
      <c r="AHG33" s="97"/>
      <c r="AHH33" s="97"/>
      <c r="AHI33" s="97"/>
      <c r="AHJ33" s="97"/>
      <c r="AHK33" s="97"/>
      <c r="AHL33" s="97"/>
      <c r="AHM33" s="97"/>
      <c r="AHN33" s="97"/>
      <c r="AHO33" s="97"/>
      <c r="AHP33" s="97"/>
      <c r="AHQ33" s="97"/>
      <c r="AHR33" s="97"/>
      <c r="AHS33" s="97"/>
      <c r="AHT33" s="97"/>
      <c r="AHU33" s="97"/>
      <c r="AHV33" s="97"/>
      <c r="AHW33" s="97"/>
      <c r="AHX33" s="97"/>
      <c r="AHY33" s="97"/>
      <c r="AHZ33" s="97"/>
      <c r="AIA33" s="97"/>
      <c r="AIB33" s="97"/>
      <c r="AIC33" s="97"/>
      <c r="AID33" s="97"/>
      <c r="AIE33" s="97"/>
      <c r="AIF33" s="97"/>
      <c r="AIG33" s="97"/>
      <c r="AIH33" s="97"/>
      <c r="AII33" s="97"/>
      <c r="AIJ33" s="97"/>
      <c r="AIK33" s="97"/>
      <c r="AIL33" s="97"/>
      <c r="AIM33" s="97"/>
      <c r="AIN33" s="97"/>
      <c r="AIO33" s="97"/>
      <c r="AIP33" s="97"/>
      <c r="AIQ33" s="97"/>
      <c r="AIR33" s="97"/>
      <c r="AIS33" s="97"/>
      <c r="AIT33" s="97"/>
      <c r="AIU33" s="97"/>
      <c r="AIV33" s="97"/>
      <c r="AIW33" s="97"/>
      <c r="AIX33" s="97"/>
      <c r="AIY33" s="97"/>
      <c r="AIZ33" s="97"/>
      <c r="AJA33" s="97"/>
      <c r="AJB33" s="97"/>
      <c r="AJC33" s="97"/>
      <c r="AJD33" s="97"/>
      <c r="AJE33" s="97"/>
      <c r="AJF33" s="97"/>
      <c r="AJG33" s="97"/>
      <c r="AJH33" s="97"/>
      <c r="AJI33" s="97"/>
      <c r="AJJ33" s="97"/>
      <c r="AJK33" s="97"/>
      <c r="AJL33" s="97"/>
      <c r="AJM33" s="97"/>
      <c r="AJN33" s="97"/>
      <c r="AJO33" s="97"/>
      <c r="AJP33" s="97"/>
      <c r="AJQ33" s="97"/>
      <c r="AJR33" s="97"/>
      <c r="AJS33" s="97"/>
      <c r="AJT33" s="97"/>
      <c r="AJU33" s="97"/>
      <c r="AJV33" s="97"/>
      <c r="AJW33" s="97"/>
      <c r="AJX33" s="97"/>
      <c r="AJY33" s="97"/>
      <c r="AJZ33" s="97"/>
      <c r="AKA33" s="97"/>
      <c r="AKB33" s="97"/>
      <c r="AKC33" s="97"/>
      <c r="AKD33" s="97"/>
      <c r="AKE33" s="97"/>
      <c r="AKF33" s="97"/>
      <c r="AKG33" s="97"/>
      <c r="AKH33" s="97"/>
      <c r="AKI33" s="97"/>
      <c r="AKJ33" s="97"/>
      <c r="AKK33" s="97"/>
      <c r="AKL33" s="97"/>
      <c r="AKM33" s="97"/>
      <c r="AKN33" s="97"/>
      <c r="AKO33" s="97"/>
      <c r="AKP33" s="97"/>
      <c r="AKQ33" s="97"/>
      <c r="AKR33" s="97"/>
      <c r="AKS33" s="97"/>
      <c r="AKT33" s="97"/>
      <c r="AKU33" s="97"/>
      <c r="AKV33" s="97"/>
      <c r="AKW33" s="97"/>
      <c r="AKX33" s="97"/>
      <c r="AKY33" s="97"/>
      <c r="AKZ33" s="97"/>
      <c r="ALA33" s="97"/>
      <c r="ALB33" s="97"/>
      <c r="ALC33" s="97"/>
      <c r="ALD33" s="97"/>
      <c r="ALE33" s="97"/>
      <c r="ALF33" s="97"/>
      <c r="ALG33" s="97"/>
      <c r="ALH33" s="97"/>
      <c r="ALI33" s="97"/>
      <c r="ALJ33" s="97"/>
      <c r="ALK33" s="97"/>
      <c r="ALL33" s="97"/>
      <c r="ALM33" s="97"/>
      <c r="ALN33" s="97"/>
      <c r="ALO33" s="97"/>
      <c r="ALP33" s="97"/>
      <c r="ALQ33" s="97"/>
      <c r="ALR33" s="97"/>
      <c r="ALS33" s="97"/>
      <c r="ALT33" s="97"/>
      <c r="ALU33" s="97"/>
      <c r="ALV33" s="97"/>
      <c r="ALW33" s="97"/>
      <c r="ALX33" s="97"/>
      <c r="ALY33" s="97"/>
      <c r="ALZ33" s="97"/>
      <c r="AMA33" s="97"/>
      <c r="AMB33" s="97"/>
      <c r="AMC33" s="97"/>
      <c r="AMD33" s="97"/>
      <c r="AME33" s="97"/>
      <c r="AMF33" s="97"/>
      <c r="AMG33" s="97"/>
      <c r="AMH33" s="97"/>
    </row>
    <row r="34" spans="1:1022" ht="15" customHeight="1" x14ac:dyDescent="0.2">
      <c r="A34" s="100" t="s">
        <v>44</v>
      </c>
      <c r="B34" s="101"/>
      <c r="C34" s="101"/>
      <c r="D34" s="101"/>
      <c r="E34" s="101"/>
      <c r="F34" s="101"/>
      <c r="G34" s="101"/>
      <c r="H34" s="101"/>
      <c r="I34" s="101"/>
      <c r="J34" s="101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  <c r="IN34" s="97"/>
      <c r="IO34" s="97"/>
      <c r="IP34" s="97"/>
      <c r="IQ34" s="97"/>
      <c r="IR34" s="97"/>
      <c r="IS34" s="97"/>
      <c r="IT34" s="97"/>
      <c r="IU34" s="97"/>
      <c r="IV34" s="97"/>
      <c r="IW34" s="97"/>
      <c r="IX34" s="97"/>
      <c r="IY34" s="97"/>
      <c r="IZ34" s="97"/>
      <c r="JA34" s="97"/>
      <c r="JB34" s="97"/>
      <c r="JC34" s="97"/>
      <c r="JD34" s="97"/>
      <c r="JE34" s="97"/>
      <c r="JF34" s="97"/>
      <c r="JG34" s="97"/>
      <c r="JH34" s="97"/>
      <c r="JI34" s="97"/>
      <c r="JJ34" s="97"/>
      <c r="JK34" s="97"/>
      <c r="JL34" s="97"/>
      <c r="JM34" s="97"/>
      <c r="JN34" s="97"/>
      <c r="JO34" s="97"/>
      <c r="JP34" s="97"/>
      <c r="JQ34" s="97"/>
      <c r="JR34" s="97"/>
      <c r="JS34" s="97"/>
      <c r="JT34" s="97"/>
      <c r="JU34" s="97"/>
      <c r="JV34" s="97"/>
      <c r="JW34" s="97"/>
      <c r="JX34" s="97"/>
      <c r="JY34" s="97"/>
      <c r="JZ34" s="97"/>
      <c r="KA34" s="97"/>
      <c r="KB34" s="97"/>
      <c r="KC34" s="97"/>
      <c r="KD34" s="97"/>
      <c r="KE34" s="97"/>
      <c r="KF34" s="97"/>
      <c r="KG34" s="97"/>
      <c r="KH34" s="97"/>
      <c r="KI34" s="97"/>
      <c r="KJ34" s="97"/>
      <c r="KK34" s="97"/>
      <c r="KL34" s="97"/>
      <c r="KM34" s="97"/>
      <c r="KN34" s="97"/>
      <c r="KO34" s="97"/>
      <c r="KP34" s="97"/>
      <c r="KQ34" s="97"/>
      <c r="KR34" s="97"/>
      <c r="KS34" s="97"/>
      <c r="KT34" s="97"/>
      <c r="KU34" s="97"/>
      <c r="KV34" s="97"/>
      <c r="KW34" s="97"/>
      <c r="KX34" s="97"/>
      <c r="KY34" s="97"/>
      <c r="KZ34" s="97"/>
      <c r="LA34" s="97"/>
      <c r="LB34" s="97"/>
      <c r="LC34" s="97"/>
      <c r="LD34" s="97"/>
      <c r="LE34" s="97"/>
      <c r="LF34" s="97"/>
      <c r="LG34" s="97"/>
      <c r="LH34" s="97"/>
      <c r="LI34" s="97"/>
      <c r="LJ34" s="97"/>
      <c r="LK34" s="97"/>
      <c r="LL34" s="97"/>
      <c r="LM34" s="97"/>
      <c r="LN34" s="97"/>
      <c r="LO34" s="97"/>
      <c r="LP34" s="97"/>
      <c r="LQ34" s="97"/>
      <c r="LR34" s="97"/>
      <c r="LS34" s="97"/>
      <c r="LT34" s="97"/>
      <c r="LU34" s="97"/>
      <c r="LV34" s="97"/>
      <c r="LW34" s="97"/>
      <c r="LX34" s="97"/>
      <c r="LY34" s="97"/>
      <c r="LZ34" s="97"/>
      <c r="MA34" s="97"/>
      <c r="MB34" s="97"/>
      <c r="MC34" s="97"/>
      <c r="MD34" s="97"/>
      <c r="ME34" s="97"/>
      <c r="MF34" s="97"/>
      <c r="MG34" s="97"/>
      <c r="MH34" s="97"/>
      <c r="MI34" s="97"/>
      <c r="MJ34" s="97"/>
      <c r="MK34" s="97"/>
      <c r="ML34" s="97"/>
      <c r="MM34" s="97"/>
      <c r="MN34" s="97"/>
      <c r="MO34" s="97"/>
      <c r="MP34" s="97"/>
      <c r="MQ34" s="97"/>
      <c r="MR34" s="97"/>
      <c r="MS34" s="97"/>
      <c r="MT34" s="97"/>
      <c r="MU34" s="97"/>
      <c r="MV34" s="97"/>
      <c r="MW34" s="97"/>
      <c r="MX34" s="97"/>
      <c r="MY34" s="97"/>
      <c r="MZ34" s="97"/>
      <c r="NA34" s="97"/>
      <c r="NB34" s="97"/>
      <c r="NC34" s="97"/>
      <c r="ND34" s="97"/>
      <c r="NE34" s="97"/>
      <c r="NF34" s="97"/>
      <c r="NG34" s="97"/>
      <c r="NH34" s="97"/>
      <c r="NI34" s="97"/>
      <c r="NJ34" s="97"/>
      <c r="NK34" s="97"/>
      <c r="NL34" s="97"/>
      <c r="NM34" s="97"/>
      <c r="NN34" s="97"/>
      <c r="NO34" s="97"/>
      <c r="NP34" s="97"/>
      <c r="NQ34" s="97"/>
      <c r="NR34" s="97"/>
      <c r="NS34" s="97"/>
      <c r="NT34" s="97"/>
      <c r="NU34" s="97"/>
      <c r="NV34" s="97"/>
      <c r="NW34" s="97"/>
      <c r="NX34" s="97"/>
      <c r="NY34" s="97"/>
      <c r="NZ34" s="97"/>
      <c r="OA34" s="97"/>
      <c r="OB34" s="97"/>
      <c r="OC34" s="97"/>
      <c r="OD34" s="97"/>
      <c r="OE34" s="97"/>
      <c r="OF34" s="97"/>
      <c r="OG34" s="97"/>
      <c r="OH34" s="97"/>
      <c r="OI34" s="97"/>
      <c r="OJ34" s="97"/>
      <c r="OK34" s="97"/>
      <c r="OL34" s="97"/>
      <c r="OM34" s="97"/>
      <c r="ON34" s="97"/>
      <c r="OO34" s="97"/>
      <c r="OP34" s="97"/>
      <c r="OQ34" s="97"/>
      <c r="OR34" s="97"/>
      <c r="OS34" s="97"/>
      <c r="OT34" s="97"/>
      <c r="OU34" s="97"/>
      <c r="OV34" s="97"/>
      <c r="OW34" s="97"/>
      <c r="OX34" s="97"/>
      <c r="OY34" s="97"/>
      <c r="OZ34" s="97"/>
      <c r="PA34" s="97"/>
      <c r="PB34" s="97"/>
      <c r="PC34" s="97"/>
      <c r="PD34" s="97"/>
      <c r="PE34" s="97"/>
      <c r="PF34" s="97"/>
      <c r="PG34" s="97"/>
      <c r="PH34" s="97"/>
      <c r="PI34" s="97"/>
      <c r="PJ34" s="97"/>
      <c r="PK34" s="97"/>
      <c r="PL34" s="97"/>
      <c r="PM34" s="97"/>
      <c r="PN34" s="97"/>
      <c r="PO34" s="97"/>
      <c r="PP34" s="97"/>
      <c r="PQ34" s="97"/>
      <c r="PR34" s="97"/>
      <c r="PS34" s="97"/>
      <c r="PT34" s="97"/>
      <c r="PU34" s="97"/>
      <c r="PV34" s="97"/>
      <c r="PW34" s="97"/>
      <c r="PX34" s="97"/>
      <c r="PY34" s="97"/>
      <c r="PZ34" s="97"/>
      <c r="QA34" s="97"/>
      <c r="QB34" s="97"/>
      <c r="QC34" s="97"/>
      <c r="QD34" s="97"/>
      <c r="QE34" s="97"/>
      <c r="QF34" s="97"/>
      <c r="QG34" s="97"/>
      <c r="QH34" s="97"/>
      <c r="QI34" s="97"/>
      <c r="QJ34" s="97"/>
      <c r="QK34" s="97"/>
      <c r="QL34" s="97"/>
      <c r="QM34" s="97"/>
      <c r="QN34" s="97"/>
      <c r="QO34" s="97"/>
      <c r="QP34" s="97"/>
      <c r="QQ34" s="97"/>
      <c r="QR34" s="97"/>
      <c r="QS34" s="97"/>
      <c r="QT34" s="97"/>
      <c r="QU34" s="97"/>
      <c r="QV34" s="97"/>
      <c r="QW34" s="97"/>
      <c r="QX34" s="97"/>
      <c r="QY34" s="97"/>
      <c r="QZ34" s="97"/>
      <c r="RA34" s="97"/>
      <c r="RB34" s="97"/>
      <c r="RC34" s="97"/>
      <c r="RD34" s="97"/>
      <c r="RE34" s="97"/>
      <c r="RF34" s="97"/>
      <c r="RG34" s="97"/>
      <c r="RH34" s="97"/>
      <c r="RI34" s="97"/>
      <c r="RJ34" s="97"/>
      <c r="RK34" s="97"/>
      <c r="RL34" s="97"/>
      <c r="RM34" s="97"/>
      <c r="RN34" s="97"/>
      <c r="RO34" s="97"/>
      <c r="RP34" s="97"/>
      <c r="RQ34" s="97"/>
      <c r="RR34" s="97"/>
      <c r="RS34" s="97"/>
      <c r="RT34" s="97"/>
      <c r="RU34" s="97"/>
      <c r="RV34" s="97"/>
      <c r="RW34" s="97"/>
      <c r="RX34" s="97"/>
      <c r="RY34" s="97"/>
      <c r="RZ34" s="97"/>
      <c r="SA34" s="97"/>
      <c r="SB34" s="97"/>
      <c r="SC34" s="97"/>
      <c r="SD34" s="97"/>
      <c r="SE34" s="97"/>
      <c r="SF34" s="97"/>
      <c r="SG34" s="97"/>
      <c r="SH34" s="97"/>
      <c r="SI34" s="97"/>
      <c r="SJ34" s="97"/>
      <c r="SK34" s="97"/>
      <c r="SL34" s="97"/>
      <c r="SM34" s="97"/>
      <c r="SN34" s="97"/>
      <c r="SO34" s="97"/>
      <c r="SP34" s="97"/>
      <c r="SQ34" s="97"/>
      <c r="SR34" s="97"/>
      <c r="SS34" s="97"/>
      <c r="ST34" s="97"/>
      <c r="SU34" s="97"/>
      <c r="SV34" s="97"/>
      <c r="SW34" s="97"/>
      <c r="SX34" s="97"/>
      <c r="SY34" s="97"/>
      <c r="SZ34" s="97"/>
      <c r="TA34" s="97"/>
      <c r="TB34" s="97"/>
      <c r="TC34" s="97"/>
      <c r="TD34" s="97"/>
      <c r="TE34" s="97"/>
      <c r="TF34" s="97"/>
      <c r="TG34" s="97"/>
      <c r="TH34" s="97"/>
      <c r="TI34" s="97"/>
      <c r="TJ34" s="97"/>
      <c r="TK34" s="97"/>
      <c r="TL34" s="97"/>
      <c r="TM34" s="97"/>
      <c r="TN34" s="97"/>
      <c r="TO34" s="97"/>
      <c r="TP34" s="97"/>
      <c r="TQ34" s="97"/>
      <c r="TR34" s="97"/>
      <c r="TS34" s="97"/>
      <c r="TT34" s="97"/>
      <c r="TU34" s="97"/>
      <c r="TV34" s="97"/>
      <c r="TW34" s="97"/>
      <c r="TX34" s="97"/>
      <c r="TY34" s="97"/>
      <c r="TZ34" s="97"/>
      <c r="UA34" s="97"/>
      <c r="UB34" s="97"/>
      <c r="UC34" s="97"/>
      <c r="UD34" s="97"/>
      <c r="UE34" s="97"/>
      <c r="UF34" s="97"/>
      <c r="UG34" s="97"/>
      <c r="UH34" s="97"/>
      <c r="UI34" s="97"/>
      <c r="UJ34" s="97"/>
      <c r="UK34" s="97"/>
      <c r="UL34" s="97"/>
      <c r="UM34" s="97"/>
      <c r="UN34" s="97"/>
      <c r="UO34" s="97"/>
      <c r="UP34" s="97"/>
      <c r="UQ34" s="97"/>
      <c r="UR34" s="97"/>
      <c r="US34" s="97"/>
      <c r="UT34" s="97"/>
      <c r="UU34" s="97"/>
      <c r="UV34" s="97"/>
      <c r="UW34" s="97"/>
      <c r="UX34" s="97"/>
      <c r="UY34" s="97"/>
      <c r="UZ34" s="97"/>
      <c r="VA34" s="97"/>
      <c r="VB34" s="97"/>
      <c r="VC34" s="97"/>
      <c r="VD34" s="97"/>
      <c r="VE34" s="97"/>
      <c r="VF34" s="97"/>
      <c r="VG34" s="97"/>
      <c r="VH34" s="97"/>
      <c r="VI34" s="97"/>
      <c r="VJ34" s="97"/>
      <c r="VK34" s="97"/>
      <c r="VL34" s="97"/>
      <c r="VM34" s="97"/>
      <c r="VN34" s="97"/>
      <c r="VO34" s="97"/>
      <c r="VP34" s="97"/>
      <c r="VQ34" s="97"/>
      <c r="VR34" s="97"/>
      <c r="VS34" s="97"/>
      <c r="VT34" s="97"/>
      <c r="VU34" s="97"/>
      <c r="VV34" s="97"/>
      <c r="VW34" s="97"/>
      <c r="VX34" s="97"/>
      <c r="VY34" s="97"/>
      <c r="VZ34" s="97"/>
      <c r="WA34" s="97"/>
      <c r="WB34" s="97"/>
      <c r="WC34" s="97"/>
      <c r="WD34" s="97"/>
      <c r="WE34" s="97"/>
      <c r="WF34" s="97"/>
      <c r="WG34" s="97"/>
      <c r="WH34" s="97"/>
      <c r="WI34" s="97"/>
      <c r="WJ34" s="97"/>
      <c r="WK34" s="97"/>
      <c r="WL34" s="97"/>
      <c r="WM34" s="97"/>
      <c r="WN34" s="97"/>
      <c r="WO34" s="97"/>
      <c r="WP34" s="97"/>
      <c r="WQ34" s="97"/>
      <c r="WR34" s="97"/>
      <c r="WS34" s="97"/>
      <c r="WT34" s="97"/>
      <c r="WU34" s="97"/>
      <c r="WV34" s="97"/>
      <c r="WW34" s="97"/>
      <c r="WX34" s="97"/>
      <c r="WY34" s="97"/>
      <c r="WZ34" s="97"/>
      <c r="XA34" s="97"/>
      <c r="XB34" s="97"/>
      <c r="XC34" s="97"/>
      <c r="XD34" s="97"/>
      <c r="XE34" s="97"/>
      <c r="XF34" s="97"/>
      <c r="XG34" s="97"/>
      <c r="XH34" s="97"/>
      <c r="XI34" s="97"/>
      <c r="XJ34" s="97"/>
      <c r="XK34" s="97"/>
      <c r="XL34" s="97"/>
      <c r="XM34" s="97"/>
      <c r="XN34" s="97"/>
      <c r="XO34" s="97"/>
      <c r="XP34" s="97"/>
      <c r="XQ34" s="97"/>
      <c r="XR34" s="97"/>
      <c r="XS34" s="97"/>
      <c r="XT34" s="97"/>
      <c r="XU34" s="97"/>
      <c r="XV34" s="97"/>
      <c r="XW34" s="97"/>
      <c r="XX34" s="97"/>
      <c r="XY34" s="97"/>
      <c r="XZ34" s="97"/>
      <c r="YA34" s="97"/>
      <c r="YB34" s="97"/>
      <c r="YC34" s="97"/>
      <c r="YD34" s="97"/>
      <c r="YE34" s="97"/>
      <c r="YF34" s="97"/>
      <c r="YG34" s="97"/>
      <c r="YH34" s="97"/>
      <c r="YI34" s="97"/>
      <c r="YJ34" s="97"/>
      <c r="YK34" s="97"/>
      <c r="YL34" s="97"/>
      <c r="YM34" s="97"/>
      <c r="YN34" s="97"/>
      <c r="YO34" s="97"/>
      <c r="YP34" s="97"/>
      <c r="YQ34" s="97"/>
      <c r="YR34" s="97"/>
      <c r="YS34" s="97"/>
      <c r="YT34" s="97"/>
      <c r="YU34" s="97"/>
      <c r="YV34" s="97"/>
      <c r="YW34" s="97"/>
      <c r="YX34" s="97"/>
      <c r="YY34" s="97"/>
      <c r="YZ34" s="97"/>
      <c r="ZA34" s="97"/>
      <c r="ZB34" s="97"/>
      <c r="ZC34" s="97"/>
      <c r="ZD34" s="97"/>
      <c r="ZE34" s="97"/>
      <c r="ZF34" s="97"/>
      <c r="ZG34" s="97"/>
      <c r="ZH34" s="97"/>
      <c r="ZI34" s="97"/>
      <c r="ZJ34" s="97"/>
      <c r="ZK34" s="97"/>
      <c r="ZL34" s="97"/>
      <c r="ZM34" s="97"/>
      <c r="ZN34" s="97"/>
      <c r="ZO34" s="97"/>
      <c r="ZP34" s="97"/>
      <c r="ZQ34" s="97"/>
      <c r="ZR34" s="97"/>
      <c r="ZS34" s="97"/>
      <c r="ZT34" s="97"/>
      <c r="ZU34" s="97"/>
      <c r="ZV34" s="97"/>
      <c r="ZW34" s="97"/>
      <c r="ZX34" s="97"/>
      <c r="ZY34" s="97"/>
      <c r="ZZ34" s="97"/>
      <c r="AAA34" s="97"/>
      <c r="AAB34" s="97"/>
      <c r="AAC34" s="97"/>
      <c r="AAD34" s="97"/>
      <c r="AAE34" s="97"/>
      <c r="AAF34" s="97"/>
      <c r="AAG34" s="97"/>
      <c r="AAH34" s="97"/>
      <c r="AAI34" s="97"/>
      <c r="AAJ34" s="97"/>
      <c r="AAK34" s="97"/>
      <c r="AAL34" s="97"/>
      <c r="AAM34" s="97"/>
      <c r="AAN34" s="97"/>
      <c r="AAO34" s="97"/>
      <c r="AAP34" s="97"/>
      <c r="AAQ34" s="97"/>
      <c r="AAR34" s="97"/>
      <c r="AAS34" s="97"/>
      <c r="AAT34" s="97"/>
      <c r="AAU34" s="97"/>
      <c r="AAV34" s="97"/>
      <c r="AAW34" s="97"/>
      <c r="AAX34" s="97"/>
      <c r="AAY34" s="97"/>
      <c r="AAZ34" s="97"/>
      <c r="ABA34" s="97"/>
      <c r="ABB34" s="97"/>
      <c r="ABC34" s="97"/>
      <c r="ABD34" s="97"/>
      <c r="ABE34" s="97"/>
      <c r="ABF34" s="97"/>
      <c r="ABG34" s="97"/>
      <c r="ABH34" s="97"/>
      <c r="ABI34" s="97"/>
      <c r="ABJ34" s="97"/>
      <c r="ABK34" s="97"/>
      <c r="ABL34" s="97"/>
      <c r="ABM34" s="97"/>
      <c r="ABN34" s="97"/>
      <c r="ABO34" s="97"/>
      <c r="ABP34" s="97"/>
      <c r="ABQ34" s="97"/>
      <c r="ABR34" s="97"/>
      <c r="ABS34" s="97"/>
      <c r="ABT34" s="97"/>
      <c r="ABU34" s="97"/>
      <c r="ABV34" s="97"/>
      <c r="ABW34" s="97"/>
      <c r="ABX34" s="97"/>
      <c r="ABY34" s="97"/>
      <c r="ABZ34" s="97"/>
      <c r="ACA34" s="97"/>
      <c r="ACB34" s="97"/>
      <c r="ACC34" s="97"/>
      <c r="ACD34" s="97"/>
      <c r="ACE34" s="97"/>
      <c r="ACF34" s="97"/>
      <c r="ACG34" s="97"/>
      <c r="ACH34" s="97"/>
      <c r="ACI34" s="97"/>
      <c r="ACJ34" s="97"/>
      <c r="ACK34" s="97"/>
      <c r="ACL34" s="97"/>
      <c r="ACM34" s="97"/>
      <c r="ACN34" s="97"/>
      <c r="ACO34" s="97"/>
      <c r="ACP34" s="97"/>
      <c r="ACQ34" s="97"/>
      <c r="ACR34" s="97"/>
      <c r="ACS34" s="97"/>
      <c r="ACT34" s="97"/>
      <c r="ACU34" s="97"/>
      <c r="ACV34" s="97"/>
      <c r="ACW34" s="97"/>
      <c r="ACX34" s="97"/>
      <c r="ACY34" s="97"/>
      <c r="ACZ34" s="97"/>
      <c r="ADA34" s="97"/>
      <c r="ADB34" s="97"/>
      <c r="ADC34" s="97"/>
      <c r="ADD34" s="97"/>
      <c r="ADE34" s="97"/>
      <c r="ADF34" s="97"/>
      <c r="ADG34" s="97"/>
      <c r="ADH34" s="97"/>
      <c r="ADI34" s="97"/>
      <c r="ADJ34" s="97"/>
      <c r="ADK34" s="97"/>
      <c r="ADL34" s="97"/>
      <c r="ADM34" s="97"/>
      <c r="ADN34" s="97"/>
      <c r="ADO34" s="97"/>
      <c r="ADP34" s="97"/>
      <c r="ADQ34" s="97"/>
      <c r="ADR34" s="97"/>
      <c r="ADS34" s="97"/>
      <c r="ADT34" s="97"/>
      <c r="ADU34" s="97"/>
      <c r="ADV34" s="97"/>
      <c r="ADW34" s="97"/>
      <c r="ADX34" s="97"/>
      <c r="ADY34" s="97"/>
      <c r="ADZ34" s="97"/>
      <c r="AEA34" s="97"/>
      <c r="AEB34" s="97"/>
      <c r="AEC34" s="97"/>
      <c r="AED34" s="97"/>
      <c r="AEE34" s="97"/>
      <c r="AEF34" s="97"/>
      <c r="AEG34" s="97"/>
      <c r="AEH34" s="97"/>
      <c r="AEI34" s="97"/>
      <c r="AEJ34" s="97"/>
      <c r="AEK34" s="97"/>
      <c r="AEL34" s="97"/>
      <c r="AEM34" s="97"/>
      <c r="AEN34" s="97"/>
      <c r="AEO34" s="97"/>
      <c r="AEP34" s="97"/>
      <c r="AEQ34" s="97"/>
      <c r="AER34" s="97"/>
      <c r="AES34" s="97"/>
      <c r="AET34" s="97"/>
      <c r="AEU34" s="97"/>
      <c r="AEV34" s="97"/>
      <c r="AEW34" s="97"/>
      <c r="AEX34" s="97"/>
      <c r="AEY34" s="97"/>
      <c r="AEZ34" s="97"/>
      <c r="AFA34" s="97"/>
      <c r="AFB34" s="97"/>
      <c r="AFC34" s="97"/>
      <c r="AFD34" s="97"/>
      <c r="AFE34" s="97"/>
      <c r="AFF34" s="97"/>
      <c r="AFG34" s="97"/>
      <c r="AFH34" s="97"/>
      <c r="AFI34" s="97"/>
      <c r="AFJ34" s="97"/>
      <c r="AFK34" s="97"/>
      <c r="AFL34" s="97"/>
      <c r="AFM34" s="97"/>
      <c r="AFN34" s="97"/>
      <c r="AFO34" s="97"/>
      <c r="AFP34" s="97"/>
      <c r="AFQ34" s="97"/>
      <c r="AFR34" s="97"/>
      <c r="AFS34" s="97"/>
      <c r="AFT34" s="97"/>
      <c r="AFU34" s="97"/>
      <c r="AFV34" s="97"/>
      <c r="AFW34" s="97"/>
      <c r="AFX34" s="97"/>
      <c r="AFY34" s="97"/>
      <c r="AFZ34" s="97"/>
      <c r="AGA34" s="97"/>
      <c r="AGB34" s="97"/>
      <c r="AGC34" s="97"/>
      <c r="AGD34" s="97"/>
      <c r="AGE34" s="97"/>
      <c r="AGF34" s="97"/>
      <c r="AGG34" s="97"/>
      <c r="AGH34" s="97"/>
      <c r="AGI34" s="97"/>
      <c r="AGJ34" s="97"/>
      <c r="AGK34" s="97"/>
      <c r="AGL34" s="97"/>
      <c r="AGM34" s="97"/>
      <c r="AGN34" s="97"/>
      <c r="AGO34" s="97"/>
      <c r="AGP34" s="97"/>
      <c r="AGQ34" s="97"/>
      <c r="AGR34" s="97"/>
      <c r="AGS34" s="97"/>
      <c r="AGT34" s="97"/>
      <c r="AGU34" s="97"/>
      <c r="AGV34" s="97"/>
      <c r="AGW34" s="97"/>
      <c r="AGX34" s="97"/>
      <c r="AGY34" s="97"/>
      <c r="AGZ34" s="97"/>
      <c r="AHA34" s="97"/>
      <c r="AHB34" s="97"/>
      <c r="AHC34" s="97"/>
      <c r="AHD34" s="97"/>
      <c r="AHE34" s="97"/>
      <c r="AHF34" s="97"/>
      <c r="AHG34" s="97"/>
      <c r="AHH34" s="97"/>
      <c r="AHI34" s="97"/>
      <c r="AHJ34" s="97"/>
      <c r="AHK34" s="97"/>
      <c r="AHL34" s="97"/>
      <c r="AHM34" s="97"/>
      <c r="AHN34" s="97"/>
      <c r="AHO34" s="97"/>
      <c r="AHP34" s="97"/>
      <c r="AHQ34" s="97"/>
      <c r="AHR34" s="97"/>
      <c r="AHS34" s="97"/>
      <c r="AHT34" s="97"/>
      <c r="AHU34" s="97"/>
      <c r="AHV34" s="97"/>
      <c r="AHW34" s="97"/>
      <c r="AHX34" s="97"/>
      <c r="AHY34" s="97"/>
      <c r="AHZ34" s="97"/>
      <c r="AIA34" s="97"/>
      <c r="AIB34" s="97"/>
      <c r="AIC34" s="97"/>
      <c r="AID34" s="97"/>
      <c r="AIE34" s="97"/>
      <c r="AIF34" s="97"/>
      <c r="AIG34" s="97"/>
      <c r="AIH34" s="97"/>
      <c r="AII34" s="97"/>
      <c r="AIJ34" s="97"/>
      <c r="AIK34" s="97"/>
      <c r="AIL34" s="97"/>
      <c r="AIM34" s="97"/>
      <c r="AIN34" s="97"/>
      <c r="AIO34" s="97"/>
      <c r="AIP34" s="97"/>
      <c r="AIQ34" s="97"/>
      <c r="AIR34" s="97"/>
      <c r="AIS34" s="97"/>
      <c r="AIT34" s="97"/>
      <c r="AIU34" s="97"/>
      <c r="AIV34" s="97"/>
      <c r="AIW34" s="97"/>
      <c r="AIX34" s="97"/>
      <c r="AIY34" s="97"/>
      <c r="AIZ34" s="97"/>
      <c r="AJA34" s="97"/>
      <c r="AJB34" s="97"/>
      <c r="AJC34" s="97"/>
      <c r="AJD34" s="97"/>
      <c r="AJE34" s="97"/>
      <c r="AJF34" s="97"/>
      <c r="AJG34" s="97"/>
      <c r="AJH34" s="97"/>
      <c r="AJI34" s="97"/>
      <c r="AJJ34" s="97"/>
      <c r="AJK34" s="97"/>
      <c r="AJL34" s="97"/>
      <c r="AJM34" s="97"/>
      <c r="AJN34" s="97"/>
      <c r="AJO34" s="97"/>
      <c r="AJP34" s="97"/>
      <c r="AJQ34" s="97"/>
      <c r="AJR34" s="97"/>
      <c r="AJS34" s="97"/>
      <c r="AJT34" s="97"/>
      <c r="AJU34" s="97"/>
      <c r="AJV34" s="97"/>
      <c r="AJW34" s="97"/>
      <c r="AJX34" s="97"/>
      <c r="AJY34" s="97"/>
      <c r="AJZ34" s="97"/>
      <c r="AKA34" s="97"/>
      <c r="AKB34" s="97"/>
      <c r="AKC34" s="97"/>
      <c r="AKD34" s="97"/>
      <c r="AKE34" s="97"/>
      <c r="AKF34" s="97"/>
      <c r="AKG34" s="97"/>
      <c r="AKH34" s="97"/>
      <c r="AKI34" s="97"/>
      <c r="AKJ34" s="97"/>
      <c r="AKK34" s="97"/>
      <c r="AKL34" s="97"/>
      <c r="AKM34" s="97"/>
      <c r="AKN34" s="97"/>
      <c r="AKO34" s="97"/>
      <c r="AKP34" s="97"/>
      <c r="AKQ34" s="97"/>
      <c r="AKR34" s="97"/>
      <c r="AKS34" s="97"/>
      <c r="AKT34" s="97"/>
      <c r="AKU34" s="97"/>
      <c r="AKV34" s="97"/>
      <c r="AKW34" s="97"/>
      <c r="AKX34" s="97"/>
      <c r="AKY34" s="97"/>
      <c r="AKZ34" s="97"/>
      <c r="ALA34" s="97"/>
      <c r="ALB34" s="97"/>
      <c r="ALC34" s="97"/>
      <c r="ALD34" s="97"/>
      <c r="ALE34" s="97"/>
      <c r="ALF34" s="97"/>
      <c r="ALG34" s="97"/>
      <c r="ALH34" s="97"/>
      <c r="ALI34" s="97"/>
      <c r="ALJ34" s="97"/>
      <c r="ALK34" s="97"/>
      <c r="ALL34" s="97"/>
      <c r="ALM34" s="97"/>
      <c r="ALN34" s="97"/>
      <c r="ALO34" s="97"/>
      <c r="ALP34" s="97"/>
      <c r="ALQ34" s="97"/>
      <c r="ALR34" s="97"/>
      <c r="ALS34" s="97"/>
      <c r="ALT34" s="97"/>
      <c r="ALU34" s="97"/>
      <c r="ALV34" s="97"/>
      <c r="ALW34" s="97"/>
      <c r="ALX34" s="97"/>
      <c r="ALY34" s="97"/>
      <c r="ALZ34" s="97"/>
      <c r="AMA34" s="97"/>
      <c r="AMB34" s="97"/>
      <c r="AMC34" s="97"/>
      <c r="AMD34" s="97"/>
      <c r="AME34" s="97"/>
      <c r="AMF34" s="97"/>
      <c r="AMG34" s="97"/>
      <c r="AMH34" s="97"/>
    </row>
    <row r="35" spans="1:1022" s="77" customFormat="1" ht="24.75" customHeight="1" x14ac:dyDescent="0.2">
      <c r="A35" s="233" t="s">
        <v>45</v>
      </c>
      <c r="B35" s="238"/>
      <c r="C35" s="238"/>
      <c r="D35" s="238"/>
      <c r="E35" s="238"/>
      <c r="F35" s="238"/>
      <c r="G35" s="238"/>
      <c r="H35" s="238"/>
      <c r="I35" s="238"/>
      <c r="J35" s="238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  <c r="FS35" s="97"/>
      <c r="FT35" s="97"/>
      <c r="FU35" s="97"/>
      <c r="FV35" s="97"/>
      <c r="FW35" s="97"/>
      <c r="FX35" s="97"/>
      <c r="FY35" s="97"/>
      <c r="FZ35" s="97"/>
      <c r="GA35" s="97"/>
      <c r="GB35" s="97"/>
      <c r="GC35" s="97"/>
      <c r="GD35" s="97"/>
      <c r="GE35" s="97"/>
      <c r="GF35" s="97"/>
      <c r="GG35" s="97"/>
      <c r="GH35" s="97"/>
      <c r="GI35" s="97"/>
      <c r="GJ35" s="97"/>
      <c r="GK35" s="97"/>
      <c r="GL35" s="97"/>
      <c r="GM35" s="97"/>
      <c r="GN35" s="97"/>
      <c r="GO35" s="97"/>
      <c r="GP35" s="97"/>
      <c r="GQ35" s="97"/>
      <c r="GR35" s="97"/>
      <c r="GS35" s="97"/>
      <c r="GT35" s="97"/>
      <c r="GU35" s="97"/>
      <c r="GV35" s="97"/>
      <c r="GW35" s="97"/>
      <c r="GX35" s="97"/>
      <c r="GY35" s="97"/>
      <c r="GZ35" s="97"/>
      <c r="HA35" s="97"/>
      <c r="HB35" s="97"/>
      <c r="HC35" s="97"/>
      <c r="HD35" s="97"/>
      <c r="HE35" s="97"/>
      <c r="HF35" s="97"/>
      <c r="HG35" s="97"/>
      <c r="HH35" s="97"/>
      <c r="HI35" s="97"/>
      <c r="HJ35" s="97"/>
      <c r="HK35" s="97"/>
      <c r="HL35" s="97"/>
      <c r="HM35" s="97"/>
      <c r="HN35" s="97"/>
      <c r="HO35" s="97"/>
      <c r="HP35" s="97"/>
      <c r="HQ35" s="97"/>
      <c r="HR35" s="97"/>
      <c r="HS35" s="97"/>
      <c r="HT35" s="97"/>
      <c r="HU35" s="97"/>
      <c r="HV35" s="97"/>
      <c r="HW35" s="97"/>
      <c r="HX35" s="97"/>
      <c r="HY35" s="97"/>
      <c r="HZ35" s="97"/>
      <c r="IA35" s="97"/>
      <c r="IB35" s="97"/>
      <c r="IC35" s="97"/>
      <c r="ID35" s="97"/>
      <c r="IE35" s="97"/>
      <c r="IF35" s="97"/>
      <c r="IG35" s="97"/>
      <c r="IH35" s="97"/>
      <c r="II35" s="97"/>
      <c r="IJ35" s="97"/>
      <c r="IK35" s="97"/>
      <c r="IL35" s="97"/>
      <c r="IM35" s="97"/>
      <c r="IN35" s="97"/>
      <c r="IO35" s="97"/>
      <c r="IP35" s="97"/>
      <c r="IQ35" s="97"/>
      <c r="IR35" s="97"/>
      <c r="IS35" s="97"/>
      <c r="IT35" s="97"/>
      <c r="IU35" s="97"/>
      <c r="IV35" s="97"/>
      <c r="IW35" s="97"/>
      <c r="IX35" s="97"/>
      <c r="IY35" s="97"/>
      <c r="IZ35" s="97"/>
      <c r="JA35" s="97"/>
      <c r="JB35" s="97"/>
      <c r="JC35" s="97"/>
      <c r="JD35" s="97"/>
      <c r="JE35" s="97"/>
      <c r="JF35" s="97"/>
      <c r="JG35" s="97"/>
      <c r="JH35" s="97"/>
      <c r="JI35" s="97"/>
      <c r="JJ35" s="97"/>
      <c r="JK35" s="97"/>
      <c r="JL35" s="97"/>
      <c r="JM35" s="97"/>
      <c r="JN35" s="97"/>
      <c r="JO35" s="97"/>
      <c r="JP35" s="97"/>
      <c r="JQ35" s="97"/>
      <c r="JR35" s="97"/>
      <c r="JS35" s="97"/>
      <c r="JT35" s="97"/>
      <c r="JU35" s="97"/>
      <c r="JV35" s="97"/>
      <c r="JW35" s="97"/>
      <c r="JX35" s="97"/>
      <c r="JY35" s="97"/>
      <c r="JZ35" s="97"/>
      <c r="KA35" s="97"/>
      <c r="KB35" s="97"/>
      <c r="KC35" s="97"/>
      <c r="KD35" s="97"/>
      <c r="KE35" s="97"/>
      <c r="KF35" s="97"/>
      <c r="KG35" s="97"/>
      <c r="KH35" s="97"/>
      <c r="KI35" s="97"/>
      <c r="KJ35" s="97"/>
      <c r="KK35" s="97"/>
      <c r="KL35" s="97"/>
      <c r="KM35" s="97"/>
      <c r="KN35" s="97"/>
      <c r="KO35" s="97"/>
      <c r="KP35" s="97"/>
      <c r="KQ35" s="97"/>
      <c r="KR35" s="97"/>
      <c r="KS35" s="97"/>
      <c r="KT35" s="97"/>
      <c r="KU35" s="97"/>
      <c r="KV35" s="97"/>
      <c r="KW35" s="97"/>
      <c r="KX35" s="97"/>
      <c r="KY35" s="97"/>
      <c r="KZ35" s="97"/>
      <c r="LA35" s="97"/>
      <c r="LB35" s="97"/>
      <c r="LC35" s="97"/>
      <c r="LD35" s="97"/>
      <c r="LE35" s="97"/>
      <c r="LF35" s="97"/>
      <c r="LG35" s="97"/>
      <c r="LH35" s="97"/>
      <c r="LI35" s="97"/>
      <c r="LJ35" s="97"/>
      <c r="LK35" s="97"/>
      <c r="LL35" s="97"/>
      <c r="LM35" s="97"/>
      <c r="LN35" s="97"/>
      <c r="LO35" s="97"/>
      <c r="LP35" s="97"/>
      <c r="LQ35" s="97"/>
      <c r="LR35" s="97"/>
      <c r="LS35" s="97"/>
      <c r="LT35" s="97"/>
      <c r="LU35" s="97"/>
      <c r="LV35" s="97"/>
      <c r="LW35" s="97"/>
      <c r="LX35" s="97"/>
      <c r="LY35" s="97"/>
      <c r="LZ35" s="97"/>
      <c r="MA35" s="97"/>
      <c r="MB35" s="97"/>
      <c r="MC35" s="97"/>
      <c r="MD35" s="97"/>
      <c r="ME35" s="97"/>
      <c r="MF35" s="97"/>
      <c r="MG35" s="97"/>
      <c r="MH35" s="97"/>
      <c r="MI35" s="97"/>
      <c r="MJ35" s="97"/>
      <c r="MK35" s="97"/>
      <c r="ML35" s="97"/>
      <c r="MM35" s="97"/>
      <c r="MN35" s="97"/>
      <c r="MO35" s="97"/>
      <c r="MP35" s="97"/>
      <c r="MQ35" s="97"/>
      <c r="MR35" s="97"/>
      <c r="MS35" s="97"/>
      <c r="MT35" s="97"/>
      <c r="MU35" s="97"/>
      <c r="MV35" s="97"/>
      <c r="MW35" s="97"/>
      <c r="MX35" s="97"/>
      <c r="MY35" s="97"/>
      <c r="MZ35" s="97"/>
      <c r="NA35" s="97"/>
      <c r="NB35" s="97"/>
      <c r="NC35" s="97"/>
      <c r="ND35" s="97"/>
      <c r="NE35" s="97"/>
      <c r="NF35" s="97"/>
      <c r="NG35" s="97"/>
      <c r="NH35" s="97"/>
      <c r="NI35" s="97"/>
      <c r="NJ35" s="97"/>
      <c r="NK35" s="97"/>
      <c r="NL35" s="97"/>
      <c r="NM35" s="97"/>
      <c r="NN35" s="97"/>
      <c r="NO35" s="97"/>
      <c r="NP35" s="97"/>
      <c r="NQ35" s="97"/>
      <c r="NR35" s="97"/>
      <c r="NS35" s="97"/>
      <c r="NT35" s="97"/>
      <c r="NU35" s="97"/>
      <c r="NV35" s="97"/>
      <c r="NW35" s="97"/>
      <c r="NX35" s="97"/>
      <c r="NY35" s="97"/>
      <c r="NZ35" s="97"/>
      <c r="OA35" s="97"/>
      <c r="OB35" s="97"/>
      <c r="OC35" s="97"/>
      <c r="OD35" s="97"/>
      <c r="OE35" s="97"/>
      <c r="OF35" s="97"/>
      <c r="OG35" s="97"/>
      <c r="OH35" s="97"/>
      <c r="OI35" s="97"/>
      <c r="OJ35" s="97"/>
      <c r="OK35" s="97"/>
      <c r="OL35" s="97"/>
      <c r="OM35" s="97"/>
      <c r="ON35" s="97"/>
      <c r="OO35" s="97"/>
      <c r="OP35" s="97"/>
      <c r="OQ35" s="97"/>
      <c r="OR35" s="97"/>
      <c r="OS35" s="97"/>
      <c r="OT35" s="97"/>
      <c r="OU35" s="97"/>
      <c r="OV35" s="97"/>
      <c r="OW35" s="97"/>
      <c r="OX35" s="97"/>
      <c r="OY35" s="97"/>
      <c r="OZ35" s="97"/>
      <c r="PA35" s="97"/>
      <c r="PB35" s="97"/>
      <c r="PC35" s="97"/>
      <c r="PD35" s="97"/>
      <c r="PE35" s="97"/>
      <c r="PF35" s="97"/>
      <c r="PG35" s="97"/>
      <c r="PH35" s="97"/>
      <c r="PI35" s="97"/>
      <c r="PJ35" s="97"/>
      <c r="PK35" s="97"/>
      <c r="PL35" s="97"/>
      <c r="PM35" s="97"/>
      <c r="PN35" s="97"/>
      <c r="PO35" s="97"/>
      <c r="PP35" s="97"/>
      <c r="PQ35" s="97"/>
      <c r="PR35" s="97"/>
      <c r="PS35" s="97"/>
      <c r="PT35" s="97"/>
      <c r="PU35" s="97"/>
      <c r="PV35" s="97"/>
      <c r="PW35" s="97"/>
      <c r="PX35" s="97"/>
      <c r="PY35" s="97"/>
      <c r="PZ35" s="97"/>
      <c r="QA35" s="97"/>
      <c r="QB35" s="97"/>
      <c r="QC35" s="97"/>
      <c r="QD35" s="97"/>
      <c r="QE35" s="97"/>
      <c r="QF35" s="97"/>
      <c r="QG35" s="97"/>
      <c r="QH35" s="97"/>
      <c r="QI35" s="97"/>
      <c r="QJ35" s="97"/>
      <c r="QK35" s="97"/>
      <c r="QL35" s="97"/>
      <c r="QM35" s="97"/>
      <c r="QN35" s="97"/>
      <c r="QO35" s="97"/>
      <c r="QP35" s="97"/>
      <c r="QQ35" s="97"/>
      <c r="QR35" s="97"/>
      <c r="QS35" s="97"/>
      <c r="QT35" s="97"/>
      <c r="QU35" s="97"/>
      <c r="QV35" s="97"/>
      <c r="QW35" s="97"/>
      <c r="QX35" s="97"/>
      <c r="QY35" s="97"/>
      <c r="QZ35" s="97"/>
      <c r="RA35" s="97"/>
      <c r="RB35" s="97"/>
      <c r="RC35" s="97"/>
      <c r="RD35" s="97"/>
      <c r="RE35" s="97"/>
      <c r="RF35" s="97"/>
      <c r="RG35" s="97"/>
      <c r="RH35" s="97"/>
      <c r="RI35" s="97"/>
      <c r="RJ35" s="97"/>
      <c r="RK35" s="97"/>
      <c r="RL35" s="97"/>
      <c r="RM35" s="97"/>
      <c r="RN35" s="97"/>
      <c r="RO35" s="97"/>
      <c r="RP35" s="97"/>
      <c r="RQ35" s="97"/>
      <c r="RR35" s="97"/>
      <c r="RS35" s="97"/>
      <c r="RT35" s="97"/>
      <c r="RU35" s="97"/>
      <c r="RV35" s="97"/>
      <c r="RW35" s="97"/>
      <c r="RX35" s="97"/>
      <c r="RY35" s="97"/>
      <c r="RZ35" s="97"/>
      <c r="SA35" s="97"/>
      <c r="SB35" s="97"/>
      <c r="SC35" s="97"/>
      <c r="SD35" s="97"/>
      <c r="SE35" s="97"/>
      <c r="SF35" s="97"/>
      <c r="SG35" s="97"/>
      <c r="SH35" s="97"/>
      <c r="SI35" s="97"/>
      <c r="SJ35" s="97"/>
      <c r="SK35" s="97"/>
      <c r="SL35" s="97"/>
      <c r="SM35" s="97"/>
      <c r="SN35" s="97"/>
      <c r="SO35" s="97"/>
      <c r="SP35" s="97"/>
      <c r="SQ35" s="97"/>
      <c r="SR35" s="97"/>
      <c r="SS35" s="97"/>
      <c r="ST35" s="97"/>
      <c r="SU35" s="97"/>
      <c r="SV35" s="97"/>
      <c r="SW35" s="97"/>
      <c r="SX35" s="97"/>
      <c r="SY35" s="97"/>
      <c r="SZ35" s="97"/>
      <c r="TA35" s="97"/>
      <c r="TB35" s="97"/>
      <c r="TC35" s="97"/>
      <c r="TD35" s="97"/>
      <c r="TE35" s="97"/>
      <c r="TF35" s="97"/>
      <c r="TG35" s="97"/>
      <c r="TH35" s="97"/>
      <c r="TI35" s="97"/>
      <c r="TJ35" s="97"/>
      <c r="TK35" s="97"/>
      <c r="TL35" s="97"/>
      <c r="TM35" s="97"/>
      <c r="TN35" s="97"/>
      <c r="TO35" s="97"/>
      <c r="TP35" s="97"/>
      <c r="TQ35" s="97"/>
      <c r="TR35" s="97"/>
      <c r="TS35" s="97"/>
      <c r="TT35" s="97"/>
      <c r="TU35" s="97"/>
      <c r="TV35" s="97"/>
      <c r="TW35" s="97"/>
      <c r="TX35" s="97"/>
      <c r="TY35" s="97"/>
      <c r="TZ35" s="97"/>
      <c r="UA35" s="97"/>
      <c r="UB35" s="97"/>
      <c r="UC35" s="97"/>
      <c r="UD35" s="97"/>
      <c r="UE35" s="97"/>
      <c r="UF35" s="97"/>
      <c r="UG35" s="97"/>
      <c r="UH35" s="97"/>
      <c r="UI35" s="97"/>
      <c r="UJ35" s="97"/>
      <c r="UK35" s="97"/>
      <c r="UL35" s="97"/>
      <c r="UM35" s="97"/>
      <c r="UN35" s="97"/>
      <c r="UO35" s="97"/>
      <c r="UP35" s="97"/>
      <c r="UQ35" s="97"/>
      <c r="UR35" s="97"/>
      <c r="US35" s="97"/>
      <c r="UT35" s="97"/>
      <c r="UU35" s="97"/>
      <c r="UV35" s="97"/>
      <c r="UW35" s="97"/>
      <c r="UX35" s="97"/>
      <c r="UY35" s="97"/>
      <c r="UZ35" s="97"/>
      <c r="VA35" s="97"/>
      <c r="VB35" s="97"/>
      <c r="VC35" s="97"/>
      <c r="VD35" s="97"/>
      <c r="VE35" s="97"/>
      <c r="VF35" s="97"/>
      <c r="VG35" s="97"/>
      <c r="VH35" s="97"/>
      <c r="VI35" s="97"/>
      <c r="VJ35" s="97"/>
      <c r="VK35" s="97"/>
      <c r="VL35" s="97"/>
      <c r="VM35" s="97"/>
      <c r="VN35" s="97"/>
      <c r="VO35" s="97"/>
      <c r="VP35" s="97"/>
      <c r="VQ35" s="97"/>
      <c r="VR35" s="97"/>
      <c r="VS35" s="97"/>
      <c r="VT35" s="97"/>
      <c r="VU35" s="97"/>
      <c r="VV35" s="97"/>
      <c r="VW35" s="97"/>
      <c r="VX35" s="97"/>
      <c r="VY35" s="97"/>
      <c r="VZ35" s="97"/>
      <c r="WA35" s="97"/>
      <c r="WB35" s="97"/>
      <c r="WC35" s="97"/>
      <c r="WD35" s="97"/>
      <c r="WE35" s="97"/>
      <c r="WF35" s="97"/>
      <c r="WG35" s="97"/>
      <c r="WH35" s="97"/>
      <c r="WI35" s="97"/>
      <c r="WJ35" s="97"/>
      <c r="WK35" s="97"/>
      <c r="WL35" s="97"/>
      <c r="WM35" s="97"/>
      <c r="WN35" s="97"/>
      <c r="WO35" s="97"/>
      <c r="WP35" s="97"/>
      <c r="WQ35" s="97"/>
      <c r="WR35" s="97"/>
      <c r="WS35" s="97"/>
      <c r="WT35" s="97"/>
      <c r="WU35" s="97"/>
      <c r="WV35" s="97"/>
      <c r="WW35" s="97"/>
      <c r="WX35" s="97"/>
      <c r="WY35" s="97"/>
      <c r="WZ35" s="97"/>
      <c r="XA35" s="97"/>
      <c r="XB35" s="97"/>
      <c r="XC35" s="97"/>
      <c r="XD35" s="97"/>
      <c r="XE35" s="97"/>
      <c r="XF35" s="97"/>
      <c r="XG35" s="97"/>
      <c r="XH35" s="97"/>
      <c r="XI35" s="97"/>
      <c r="XJ35" s="97"/>
      <c r="XK35" s="97"/>
      <c r="XL35" s="97"/>
      <c r="XM35" s="97"/>
      <c r="XN35" s="97"/>
      <c r="XO35" s="97"/>
      <c r="XP35" s="97"/>
      <c r="XQ35" s="97"/>
      <c r="XR35" s="97"/>
      <c r="XS35" s="97"/>
      <c r="XT35" s="97"/>
      <c r="XU35" s="97"/>
      <c r="XV35" s="97"/>
      <c r="XW35" s="97"/>
      <c r="XX35" s="97"/>
      <c r="XY35" s="97"/>
      <c r="XZ35" s="97"/>
      <c r="YA35" s="97"/>
      <c r="YB35" s="97"/>
      <c r="YC35" s="97"/>
      <c r="YD35" s="97"/>
      <c r="YE35" s="97"/>
      <c r="YF35" s="97"/>
      <c r="YG35" s="97"/>
      <c r="YH35" s="97"/>
      <c r="YI35" s="97"/>
      <c r="YJ35" s="97"/>
      <c r="YK35" s="97"/>
      <c r="YL35" s="97"/>
      <c r="YM35" s="97"/>
      <c r="YN35" s="97"/>
      <c r="YO35" s="97"/>
      <c r="YP35" s="97"/>
      <c r="YQ35" s="97"/>
      <c r="YR35" s="97"/>
      <c r="YS35" s="97"/>
      <c r="YT35" s="97"/>
      <c r="YU35" s="97"/>
      <c r="YV35" s="97"/>
      <c r="YW35" s="97"/>
      <c r="YX35" s="97"/>
      <c r="YY35" s="97"/>
      <c r="YZ35" s="97"/>
      <c r="ZA35" s="97"/>
      <c r="ZB35" s="97"/>
      <c r="ZC35" s="97"/>
      <c r="ZD35" s="97"/>
      <c r="ZE35" s="97"/>
      <c r="ZF35" s="97"/>
      <c r="ZG35" s="97"/>
      <c r="ZH35" s="97"/>
      <c r="ZI35" s="97"/>
      <c r="ZJ35" s="97"/>
      <c r="ZK35" s="97"/>
      <c r="ZL35" s="97"/>
      <c r="ZM35" s="97"/>
      <c r="ZN35" s="97"/>
      <c r="ZO35" s="97"/>
      <c r="ZP35" s="97"/>
      <c r="ZQ35" s="97"/>
      <c r="ZR35" s="97"/>
      <c r="ZS35" s="97"/>
      <c r="ZT35" s="97"/>
      <c r="ZU35" s="97"/>
      <c r="ZV35" s="97"/>
      <c r="ZW35" s="97"/>
      <c r="ZX35" s="97"/>
      <c r="ZY35" s="97"/>
      <c r="ZZ35" s="97"/>
      <c r="AAA35" s="97"/>
      <c r="AAB35" s="97"/>
      <c r="AAC35" s="97"/>
      <c r="AAD35" s="97"/>
      <c r="AAE35" s="97"/>
      <c r="AAF35" s="97"/>
      <c r="AAG35" s="97"/>
      <c r="AAH35" s="97"/>
      <c r="AAI35" s="97"/>
      <c r="AAJ35" s="97"/>
      <c r="AAK35" s="97"/>
      <c r="AAL35" s="97"/>
      <c r="AAM35" s="97"/>
      <c r="AAN35" s="97"/>
      <c r="AAO35" s="97"/>
      <c r="AAP35" s="97"/>
      <c r="AAQ35" s="97"/>
      <c r="AAR35" s="97"/>
      <c r="AAS35" s="97"/>
      <c r="AAT35" s="97"/>
      <c r="AAU35" s="97"/>
      <c r="AAV35" s="97"/>
      <c r="AAW35" s="97"/>
      <c r="AAX35" s="97"/>
      <c r="AAY35" s="97"/>
      <c r="AAZ35" s="97"/>
      <c r="ABA35" s="97"/>
      <c r="ABB35" s="97"/>
      <c r="ABC35" s="97"/>
      <c r="ABD35" s="97"/>
      <c r="ABE35" s="97"/>
      <c r="ABF35" s="97"/>
      <c r="ABG35" s="97"/>
      <c r="ABH35" s="97"/>
      <c r="ABI35" s="97"/>
      <c r="ABJ35" s="97"/>
      <c r="ABK35" s="97"/>
      <c r="ABL35" s="97"/>
      <c r="ABM35" s="97"/>
      <c r="ABN35" s="97"/>
      <c r="ABO35" s="97"/>
      <c r="ABP35" s="97"/>
      <c r="ABQ35" s="97"/>
      <c r="ABR35" s="97"/>
      <c r="ABS35" s="97"/>
      <c r="ABT35" s="97"/>
      <c r="ABU35" s="97"/>
      <c r="ABV35" s="97"/>
      <c r="ABW35" s="97"/>
      <c r="ABX35" s="97"/>
      <c r="ABY35" s="97"/>
      <c r="ABZ35" s="97"/>
      <c r="ACA35" s="97"/>
      <c r="ACB35" s="97"/>
      <c r="ACC35" s="97"/>
      <c r="ACD35" s="97"/>
      <c r="ACE35" s="97"/>
      <c r="ACF35" s="97"/>
      <c r="ACG35" s="97"/>
      <c r="ACH35" s="97"/>
      <c r="ACI35" s="97"/>
      <c r="ACJ35" s="97"/>
      <c r="ACK35" s="97"/>
      <c r="ACL35" s="97"/>
      <c r="ACM35" s="97"/>
      <c r="ACN35" s="97"/>
      <c r="ACO35" s="97"/>
      <c r="ACP35" s="97"/>
      <c r="ACQ35" s="97"/>
      <c r="ACR35" s="97"/>
      <c r="ACS35" s="97"/>
      <c r="ACT35" s="97"/>
      <c r="ACU35" s="97"/>
      <c r="ACV35" s="97"/>
      <c r="ACW35" s="97"/>
      <c r="ACX35" s="97"/>
      <c r="ACY35" s="97"/>
      <c r="ACZ35" s="97"/>
      <c r="ADA35" s="97"/>
      <c r="ADB35" s="97"/>
      <c r="ADC35" s="97"/>
      <c r="ADD35" s="97"/>
      <c r="ADE35" s="97"/>
      <c r="ADF35" s="97"/>
      <c r="ADG35" s="97"/>
      <c r="ADH35" s="97"/>
      <c r="ADI35" s="97"/>
      <c r="ADJ35" s="97"/>
      <c r="ADK35" s="97"/>
      <c r="ADL35" s="97"/>
      <c r="ADM35" s="97"/>
      <c r="ADN35" s="97"/>
      <c r="ADO35" s="97"/>
      <c r="ADP35" s="97"/>
      <c r="ADQ35" s="97"/>
      <c r="ADR35" s="97"/>
      <c r="ADS35" s="97"/>
      <c r="ADT35" s="97"/>
      <c r="ADU35" s="97"/>
      <c r="ADV35" s="97"/>
      <c r="ADW35" s="97"/>
      <c r="ADX35" s="97"/>
      <c r="ADY35" s="97"/>
      <c r="ADZ35" s="97"/>
      <c r="AEA35" s="97"/>
      <c r="AEB35" s="97"/>
      <c r="AEC35" s="97"/>
      <c r="AED35" s="97"/>
      <c r="AEE35" s="97"/>
      <c r="AEF35" s="97"/>
      <c r="AEG35" s="97"/>
      <c r="AEH35" s="97"/>
      <c r="AEI35" s="97"/>
      <c r="AEJ35" s="97"/>
      <c r="AEK35" s="97"/>
      <c r="AEL35" s="97"/>
      <c r="AEM35" s="97"/>
      <c r="AEN35" s="97"/>
      <c r="AEO35" s="97"/>
      <c r="AEP35" s="97"/>
      <c r="AEQ35" s="97"/>
      <c r="AER35" s="97"/>
      <c r="AES35" s="97"/>
      <c r="AET35" s="97"/>
      <c r="AEU35" s="97"/>
      <c r="AEV35" s="97"/>
      <c r="AEW35" s="97"/>
      <c r="AEX35" s="97"/>
      <c r="AEY35" s="97"/>
      <c r="AEZ35" s="97"/>
      <c r="AFA35" s="97"/>
      <c r="AFB35" s="97"/>
      <c r="AFC35" s="97"/>
      <c r="AFD35" s="97"/>
      <c r="AFE35" s="97"/>
      <c r="AFF35" s="97"/>
      <c r="AFG35" s="97"/>
      <c r="AFH35" s="97"/>
      <c r="AFI35" s="97"/>
      <c r="AFJ35" s="97"/>
      <c r="AFK35" s="97"/>
      <c r="AFL35" s="97"/>
      <c r="AFM35" s="97"/>
      <c r="AFN35" s="97"/>
      <c r="AFO35" s="97"/>
      <c r="AFP35" s="97"/>
      <c r="AFQ35" s="97"/>
      <c r="AFR35" s="97"/>
      <c r="AFS35" s="97"/>
      <c r="AFT35" s="97"/>
      <c r="AFU35" s="97"/>
      <c r="AFV35" s="97"/>
      <c r="AFW35" s="97"/>
      <c r="AFX35" s="97"/>
      <c r="AFY35" s="97"/>
      <c r="AFZ35" s="97"/>
      <c r="AGA35" s="97"/>
      <c r="AGB35" s="97"/>
      <c r="AGC35" s="97"/>
      <c r="AGD35" s="97"/>
      <c r="AGE35" s="97"/>
      <c r="AGF35" s="97"/>
      <c r="AGG35" s="97"/>
      <c r="AGH35" s="97"/>
      <c r="AGI35" s="97"/>
      <c r="AGJ35" s="97"/>
      <c r="AGK35" s="97"/>
      <c r="AGL35" s="97"/>
      <c r="AGM35" s="97"/>
      <c r="AGN35" s="97"/>
      <c r="AGO35" s="97"/>
      <c r="AGP35" s="97"/>
      <c r="AGQ35" s="97"/>
      <c r="AGR35" s="97"/>
      <c r="AGS35" s="97"/>
      <c r="AGT35" s="97"/>
      <c r="AGU35" s="97"/>
      <c r="AGV35" s="97"/>
      <c r="AGW35" s="97"/>
      <c r="AGX35" s="97"/>
      <c r="AGY35" s="97"/>
      <c r="AGZ35" s="97"/>
      <c r="AHA35" s="97"/>
      <c r="AHB35" s="97"/>
      <c r="AHC35" s="97"/>
      <c r="AHD35" s="97"/>
      <c r="AHE35" s="97"/>
      <c r="AHF35" s="97"/>
      <c r="AHG35" s="97"/>
      <c r="AHH35" s="97"/>
      <c r="AHI35" s="97"/>
      <c r="AHJ35" s="97"/>
      <c r="AHK35" s="97"/>
      <c r="AHL35" s="97"/>
      <c r="AHM35" s="97"/>
      <c r="AHN35" s="97"/>
      <c r="AHO35" s="97"/>
      <c r="AHP35" s="97"/>
      <c r="AHQ35" s="97"/>
      <c r="AHR35" s="97"/>
      <c r="AHS35" s="97"/>
      <c r="AHT35" s="97"/>
      <c r="AHU35" s="97"/>
      <c r="AHV35" s="97"/>
      <c r="AHW35" s="97"/>
      <c r="AHX35" s="97"/>
      <c r="AHY35" s="97"/>
      <c r="AHZ35" s="97"/>
      <c r="AIA35" s="97"/>
      <c r="AIB35" s="97"/>
      <c r="AIC35" s="97"/>
      <c r="AID35" s="97"/>
      <c r="AIE35" s="97"/>
      <c r="AIF35" s="97"/>
      <c r="AIG35" s="97"/>
      <c r="AIH35" s="97"/>
      <c r="AII35" s="97"/>
      <c r="AIJ35" s="97"/>
      <c r="AIK35" s="97"/>
      <c r="AIL35" s="97"/>
      <c r="AIM35" s="97"/>
      <c r="AIN35" s="97"/>
      <c r="AIO35" s="97"/>
      <c r="AIP35" s="97"/>
      <c r="AIQ35" s="97"/>
      <c r="AIR35" s="97"/>
      <c r="AIS35" s="97"/>
      <c r="AIT35" s="97"/>
      <c r="AIU35" s="97"/>
      <c r="AIV35" s="97"/>
      <c r="AIW35" s="97"/>
      <c r="AIX35" s="97"/>
      <c r="AIY35" s="97"/>
      <c r="AIZ35" s="97"/>
      <c r="AJA35" s="97"/>
      <c r="AJB35" s="97"/>
      <c r="AJC35" s="97"/>
      <c r="AJD35" s="97"/>
      <c r="AJE35" s="97"/>
      <c r="AJF35" s="97"/>
      <c r="AJG35" s="97"/>
      <c r="AJH35" s="97"/>
      <c r="AJI35" s="97"/>
      <c r="AJJ35" s="97"/>
      <c r="AJK35" s="97"/>
      <c r="AJL35" s="97"/>
      <c r="AJM35" s="97"/>
      <c r="AJN35" s="97"/>
      <c r="AJO35" s="97"/>
      <c r="AJP35" s="97"/>
      <c r="AJQ35" s="97"/>
      <c r="AJR35" s="97"/>
      <c r="AJS35" s="97"/>
      <c r="AJT35" s="97"/>
      <c r="AJU35" s="97"/>
      <c r="AJV35" s="97"/>
      <c r="AJW35" s="97"/>
      <c r="AJX35" s="97"/>
      <c r="AJY35" s="97"/>
      <c r="AJZ35" s="97"/>
      <c r="AKA35" s="97"/>
      <c r="AKB35" s="97"/>
      <c r="AKC35" s="97"/>
      <c r="AKD35" s="97"/>
      <c r="AKE35" s="97"/>
      <c r="AKF35" s="97"/>
      <c r="AKG35" s="97"/>
      <c r="AKH35" s="97"/>
      <c r="AKI35" s="97"/>
      <c r="AKJ35" s="97"/>
      <c r="AKK35" s="97"/>
      <c r="AKL35" s="97"/>
      <c r="AKM35" s="97"/>
      <c r="AKN35" s="97"/>
      <c r="AKO35" s="97"/>
      <c r="AKP35" s="97"/>
      <c r="AKQ35" s="97"/>
      <c r="AKR35" s="97"/>
      <c r="AKS35" s="97"/>
      <c r="AKT35" s="97"/>
      <c r="AKU35" s="97"/>
      <c r="AKV35" s="97"/>
      <c r="AKW35" s="97"/>
      <c r="AKX35" s="97"/>
      <c r="AKY35" s="97"/>
      <c r="AKZ35" s="97"/>
      <c r="ALA35" s="97"/>
      <c r="ALB35" s="97"/>
      <c r="ALC35" s="97"/>
      <c r="ALD35" s="97"/>
      <c r="ALE35" s="97"/>
      <c r="ALF35" s="97"/>
      <c r="ALG35" s="97"/>
      <c r="ALH35" s="97"/>
      <c r="ALI35" s="97"/>
      <c r="ALJ35" s="97"/>
      <c r="ALK35" s="97"/>
      <c r="ALL35" s="97"/>
      <c r="ALM35" s="97"/>
      <c r="ALN35" s="97"/>
      <c r="ALO35" s="97"/>
      <c r="ALP35" s="97"/>
      <c r="ALQ35" s="97"/>
      <c r="ALR35" s="97"/>
      <c r="ALS35" s="97"/>
      <c r="ALT35" s="97"/>
      <c r="ALU35" s="97"/>
      <c r="ALV35" s="97"/>
      <c r="ALW35" s="97"/>
      <c r="ALX35" s="97"/>
      <c r="ALY35" s="97"/>
      <c r="ALZ35" s="97"/>
      <c r="AMA35" s="97"/>
      <c r="AMB35" s="97"/>
      <c r="AMC35" s="97"/>
      <c r="AMD35" s="97"/>
      <c r="AME35" s="97"/>
      <c r="AMF35" s="97"/>
      <c r="AMG35" s="97"/>
      <c r="AMH35" s="97"/>
    </row>
    <row r="36" spans="1:1022" s="77" customFormat="1" ht="24.75" customHeight="1" x14ac:dyDescent="0.2">
      <c r="A36" s="233" t="s">
        <v>683</v>
      </c>
      <c r="B36" s="233"/>
      <c r="C36" s="233"/>
      <c r="D36" s="233"/>
      <c r="E36" s="233"/>
      <c r="F36" s="233"/>
      <c r="G36" s="233"/>
      <c r="H36" s="233"/>
      <c r="I36" s="233"/>
      <c r="J36" s="233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7"/>
      <c r="GA36" s="97"/>
      <c r="GB36" s="97"/>
      <c r="GC36" s="97"/>
      <c r="GD36" s="97"/>
      <c r="GE36" s="97"/>
      <c r="GF36" s="97"/>
      <c r="GG36" s="97"/>
      <c r="GH36" s="97"/>
      <c r="GI36" s="97"/>
      <c r="GJ36" s="97"/>
      <c r="GK36" s="97"/>
      <c r="GL36" s="97"/>
      <c r="GM36" s="97"/>
      <c r="GN36" s="97"/>
      <c r="GO36" s="97"/>
      <c r="GP36" s="97"/>
      <c r="GQ36" s="97"/>
      <c r="GR36" s="97"/>
      <c r="GS36" s="97"/>
      <c r="GT36" s="97"/>
      <c r="GU36" s="97"/>
      <c r="GV36" s="97"/>
      <c r="GW36" s="97"/>
      <c r="GX36" s="97"/>
      <c r="GY36" s="97"/>
      <c r="GZ36" s="97"/>
      <c r="HA36" s="97"/>
      <c r="HB36" s="97"/>
      <c r="HC36" s="97"/>
      <c r="HD36" s="97"/>
      <c r="HE36" s="97"/>
      <c r="HF36" s="97"/>
      <c r="HG36" s="97"/>
      <c r="HH36" s="97"/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97"/>
      <c r="HT36" s="97"/>
      <c r="HU36" s="97"/>
      <c r="HV36" s="97"/>
      <c r="HW36" s="97"/>
      <c r="HX36" s="97"/>
      <c r="HY36" s="97"/>
      <c r="HZ36" s="97"/>
      <c r="IA36" s="97"/>
      <c r="IB36" s="97"/>
      <c r="IC36" s="97"/>
      <c r="ID36" s="97"/>
      <c r="IE36" s="97"/>
      <c r="IF36" s="97"/>
      <c r="IG36" s="97"/>
      <c r="IH36" s="97"/>
      <c r="II36" s="97"/>
      <c r="IJ36" s="97"/>
      <c r="IK36" s="97"/>
      <c r="IL36" s="97"/>
      <c r="IM36" s="97"/>
      <c r="IN36" s="97"/>
      <c r="IO36" s="97"/>
      <c r="IP36" s="97"/>
      <c r="IQ36" s="97"/>
      <c r="IR36" s="97"/>
      <c r="IS36" s="97"/>
      <c r="IT36" s="97"/>
      <c r="IU36" s="97"/>
      <c r="IV36" s="97"/>
      <c r="IW36" s="97"/>
      <c r="IX36" s="97"/>
      <c r="IY36" s="97"/>
      <c r="IZ36" s="97"/>
      <c r="JA36" s="97"/>
      <c r="JB36" s="97"/>
      <c r="JC36" s="97"/>
      <c r="JD36" s="97"/>
      <c r="JE36" s="97"/>
      <c r="JF36" s="97"/>
      <c r="JG36" s="97"/>
      <c r="JH36" s="97"/>
      <c r="JI36" s="97"/>
      <c r="JJ36" s="97"/>
      <c r="JK36" s="97"/>
      <c r="JL36" s="97"/>
      <c r="JM36" s="97"/>
      <c r="JN36" s="97"/>
      <c r="JO36" s="97"/>
      <c r="JP36" s="97"/>
      <c r="JQ36" s="97"/>
      <c r="JR36" s="97"/>
      <c r="JS36" s="97"/>
      <c r="JT36" s="97"/>
      <c r="JU36" s="97"/>
      <c r="JV36" s="97"/>
      <c r="JW36" s="97"/>
      <c r="JX36" s="97"/>
      <c r="JY36" s="97"/>
      <c r="JZ36" s="97"/>
      <c r="KA36" s="97"/>
      <c r="KB36" s="97"/>
      <c r="KC36" s="97"/>
      <c r="KD36" s="97"/>
      <c r="KE36" s="97"/>
      <c r="KF36" s="97"/>
      <c r="KG36" s="97"/>
      <c r="KH36" s="97"/>
      <c r="KI36" s="97"/>
      <c r="KJ36" s="97"/>
      <c r="KK36" s="97"/>
      <c r="KL36" s="97"/>
      <c r="KM36" s="97"/>
      <c r="KN36" s="97"/>
      <c r="KO36" s="97"/>
      <c r="KP36" s="97"/>
      <c r="KQ36" s="97"/>
      <c r="KR36" s="97"/>
      <c r="KS36" s="97"/>
      <c r="KT36" s="97"/>
      <c r="KU36" s="97"/>
      <c r="KV36" s="97"/>
      <c r="KW36" s="97"/>
      <c r="KX36" s="97"/>
      <c r="KY36" s="97"/>
      <c r="KZ36" s="97"/>
      <c r="LA36" s="97"/>
      <c r="LB36" s="97"/>
      <c r="LC36" s="97"/>
      <c r="LD36" s="97"/>
      <c r="LE36" s="97"/>
      <c r="LF36" s="97"/>
      <c r="LG36" s="97"/>
      <c r="LH36" s="97"/>
      <c r="LI36" s="97"/>
      <c r="LJ36" s="97"/>
      <c r="LK36" s="97"/>
      <c r="LL36" s="97"/>
      <c r="LM36" s="97"/>
      <c r="LN36" s="97"/>
      <c r="LO36" s="97"/>
      <c r="LP36" s="97"/>
      <c r="LQ36" s="97"/>
      <c r="LR36" s="97"/>
      <c r="LS36" s="97"/>
      <c r="LT36" s="97"/>
      <c r="LU36" s="97"/>
      <c r="LV36" s="97"/>
      <c r="LW36" s="97"/>
      <c r="LX36" s="97"/>
      <c r="LY36" s="97"/>
      <c r="LZ36" s="97"/>
      <c r="MA36" s="97"/>
      <c r="MB36" s="97"/>
      <c r="MC36" s="97"/>
      <c r="MD36" s="97"/>
      <c r="ME36" s="97"/>
      <c r="MF36" s="97"/>
      <c r="MG36" s="97"/>
      <c r="MH36" s="97"/>
      <c r="MI36" s="97"/>
      <c r="MJ36" s="97"/>
      <c r="MK36" s="97"/>
      <c r="ML36" s="97"/>
      <c r="MM36" s="97"/>
      <c r="MN36" s="97"/>
      <c r="MO36" s="97"/>
      <c r="MP36" s="97"/>
      <c r="MQ36" s="97"/>
      <c r="MR36" s="97"/>
      <c r="MS36" s="97"/>
      <c r="MT36" s="97"/>
      <c r="MU36" s="97"/>
      <c r="MV36" s="97"/>
      <c r="MW36" s="97"/>
      <c r="MX36" s="97"/>
      <c r="MY36" s="97"/>
      <c r="MZ36" s="97"/>
      <c r="NA36" s="97"/>
      <c r="NB36" s="97"/>
      <c r="NC36" s="97"/>
      <c r="ND36" s="97"/>
      <c r="NE36" s="97"/>
      <c r="NF36" s="97"/>
      <c r="NG36" s="97"/>
      <c r="NH36" s="97"/>
      <c r="NI36" s="97"/>
      <c r="NJ36" s="97"/>
      <c r="NK36" s="97"/>
      <c r="NL36" s="97"/>
      <c r="NM36" s="97"/>
      <c r="NN36" s="97"/>
      <c r="NO36" s="97"/>
      <c r="NP36" s="97"/>
      <c r="NQ36" s="97"/>
      <c r="NR36" s="97"/>
      <c r="NS36" s="97"/>
      <c r="NT36" s="97"/>
      <c r="NU36" s="97"/>
      <c r="NV36" s="97"/>
      <c r="NW36" s="97"/>
      <c r="NX36" s="97"/>
      <c r="NY36" s="97"/>
      <c r="NZ36" s="97"/>
      <c r="OA36" s="97"/>
      <c r="OB36" s="97"/>
      <c r="OC36" s="97"/>
      <c r="OD36" s="97"/>
      <c r="OE36" s="97"/>
      <c r="OF36" s="97"/>
      <c r="OG36" s="97"/>
      <c r="OH36" s="97"/>
      <c r="OI36" s="97"/>
      <c r="OJ36" s="97"/>
      <c r="OK36" s="97"/>
      <c r="OL36" s="97"/>
      <c r="OM36" s="97"/>
      <c r="ON36" s="97"/>
      <c r="OO36" s="97"/>
      <c r="OP36" s="97"/>
      <c r="OQ36" s="97"/>
      <c r="OR36" s="97"/>
      <c r="OS36" s="97"/>
      <c r="OT36" s="97"/>
      <c r="OU36" s="97"/>
      <c r="OV36" s="97"/>
      <c r="OW36" s="97"/>
      <c r="OX36" s="97"/>
      <c r="OY36" s="97"/>
      <c r="OZ36" s="97"/>
      <c r="PA36" s="97"/>
      <c r="PB36" s="97"/>
      <c r="PC36" s="97"/>
      <c r="PD36" s="97"/>
      <c r="PE36" s="97"/>
      <c r="PF36" s="97"/>
      <c r="PG36" s="97"/>
      <c r="PH36" s="97"/>
      <c r="PI36" s="97"/>
      <c r="PJ36" s="97"/>
      <c r="PK36" s="97"/>
      <c r="PL36" s="97"/>
      <c r="PM36" s="97"/>
      <c r="PN36" s="97"/>
      <c r="PO36" s="97"/>
      <c r="PP36" s="97"/>
      <c r="PQ36" s="97"/>
      <c r="PR36" s="97"/>
      <c r="PS36" s="97"/>
      <c r="PT36" s="97"/>
      <c r="PU36" s="97"/>
      <c r="PV36" s="97"/>
      <c r="PW36" s="97"/>
      <c r="PX36" s="97"/>
      <c r="PY36" s="97"/>
      <c r="PZ36" s="97"/>
      <c r="QA36" s="97"/>
      <c r="QB36" s="97"/>
      <c r="QC36" s="97"/>
      <c r="QD36" s="97"/>
      <c r="QE36" s="97"/>
      <c r="QF36" s="97"/>
      <c r="QG36" s="97"/>
      <c r="QH36" s="97"/>
      <c r="QI36" s="97"/>
      <c r="QJ36" s="97"/>
      <c r="QK36" s="97"/>
      <c r="QL36" s="97"/>
      <c r="QM36" s="97"/>
      <c r="QN36" s="97"/>
      <c r="QO36" s="97"/>
      <c r="QP36" s="97"/>
      <c r="QQ36" s="97"/>
      <c r="QR36" s="97"/>
      <c r="QS36" s="97"/>
      <c r="QT36" s="97"/>
      <c r="QU36" s="97"/>
      <c r="QV36" s="97"/>
      <c r="QW36" s="97"/>
      <c r="QX36" s="97"/>
      <c r="QY36" s="97"/>
      <c r="QZ36" s="97"/>
      <c r="RA36" s="97"/>
      <c r="RB36" s="97"/>
      <c r="RC36" s="97"/>
      <c r="RD36" s="97"/>
      <c r="RE36" s="97"/>
      <c r="RF36" s="97"/>
      <c r="RG36" s="97"/>
      <c r="RH36" s="97"/>
      <c r="RI36" s="97"/>
      <c r="RJ36" s="97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  <c r="RW36" s="97"/>
      <c r="RX36" s="97"/>
      <c r="RY36" s="97"/>
      <c r="RZ36" s="97"/>
      <c r="SA36" s="97"/>
      <c r="SB36" s="97"/>
      <c r="SC36" s="97"/>
      <c r="SD36" s="97"/>
      <c r="SE36" s="97"/>
      <c r="SF36" s="97"/>
      <c r="SG36" s="97"/>
      <c r="SH36" s="97"/>
      <c r="SI36" s="97"/>
      <c r="SJ36" s="97"/>
      <c r="SK36" s="97"/>
      <c r="SL36" s="97"/>
      <c r="SM36" s="97"/>
      <c r="SN36" s="97"/>
      <c r="SO36" s="97"/>
      <c r="SP36" s="97"/>
      <c r="SQ36" s="97"/>
      <c r="SR36" s="97"/>
      <c r="SS36" s="97"/>
      <c r="ST36" s="97"/>
      <c r="SU36" s="97"/>
      <c r="SV36" s="97"/>
      <c r="SW36" s="97"/>
      <c r="SX36" s="97"/>
      <c r="SY36" s="97"/>
      <c r="SZ36" s="97"/>
      <c r="TA36" s="97"/>
      <c r="TB36" s="97"/>
      <c r="TC36" s="97"/>
      <c r="TD36" s="97"/>
      <c r="TE36" s="97"/>
      <c r="TF36" s="97"/>
      <c r="TG36" s="97"/>
      <c r="TH36" s="97"/>
      <c r="TI36" s="97"/>
      <c r="TJ36" s="97"/>
      <c r="TK36" s="97"/>
      <c r="TL36" s="97"/>
      <c r="TM36" s="97"/>
      <c r="TN36" s="97"/>
      <c r="TO36" s="97"/>
      <c r="TP36" s="97"/>
      <c r="TQ36" s="97"/>
      <c r="TR36" s="97"/>
      <c r="TS36" s="97"/>
      <c r="TT36" s="97"/>
      <c r="TU36" s="97"/>
      <c r="TV36" s="97"/>
      <c r="TW36" s="97"/>
      <c r="TX36" s="97"/>
      <c r="TY36" s="97"/>
      <c r="TZ36" s="97"/>
      <c r="UA36" s="97"/>
      <c r="UB36" s="97"/>
      <c r="UC36" s="97"/>
      <c r="UD36" s="97"/>
      <c r="UE36" s="97"/>
      <c r="UF36" s="97"/>
      <c r="UG36" s="97"/>
      <c r="UH36" s="97"/>
      <c r="UI36" s="97"/>
      <c r="UJ36" s="97"/>
      <c r="UK36" s="97"/>
      <c r="UL36" s="97"/>
      <c r="UM36" s="97"/>
      <c r="UN36" s="97"/>
      <c r="UO36" s="97"/>
      <c r="UP36" s="97"/>
      <c r="UQ36" s="97"/>
      <c r="UR36" s="97"/>
      <c r="US36" s="97"/>
      <c r="UT36" s="97"/>
      <c r="UU36" s="97"/>
      <c r="UV36" s="97"/>
      <c r="UW36" s="97"/>
      <c r="UX36" s="97"/>
      <c r="UY36" s="97"/>
      <c r="UZ36" s="97"/>
      <c r="VA36" s="97"/>
      <c r="VB36" s="97"/>
      <c r="VC36" s="97"/>
      <c r="VD36" s="97"/>
      <c r="VE36" s="97"/>
      <c r="VF36" s="97"/>
      <c r="VG36" s="97"/>
      <c r="VH36" s="97"/>
      <c r="VI36" s="97"/>
      <c r="VJ36" s="97"/>
      <c r="VK36" s="97"/>
      <c r="VL36" s="97"/>
      <c r="VM36" s="97"/>
      <c r="VN36" s="97"/>
      <c r="VO36" s="97"/>
      <c r="VP36" s="97"/>
      <c r="VQ36" s="97"/>
      <c r="VR36" s="97"/>
      <c r="VS36" s="97"/>
      <c r="VT36" s="97"/>
      <c r="VU36" s="97"/>
      <c r="VV36" s="97"/>
      <c r="VW36" s="97"/>
      <c r="VX36" s="97"/>
      <c r="VY36" s="97"/>
      <c r="VZ36" s="97"/>
      <c r="WA36" s="97"/>
      <c r="WB36" s="97"/>
      <c r="WC36" s="97"/>
      <c r="WD36" s="97"/>
      <c r="WE36" s="97"/>
      <c r="WF36" s="97"/>
      <c r="WG36" s="97"/>
      <c r="WH36" s="97"/>
      <c r="WI36" s="97"/>
      <c r="WJ36" s="97"/>
      <c r="WK36" s="97"/>
      <c r="WL36" s="97"/>
      <c r="WM36" s="97"/>
      <c r="WN36" s="97"/>
      <c r="WO36" s="97"/>
      <c r="WP36" s="97"/>
      <c r="WQ36" s="97"/>
      <c r="WR36" s="97"/>
      <c r="WS36" s="97"/>
      <c r="WT36" s="97"/>
      <c r="WU36" s="97"/>
      <c r="WV36" s="97"/>
      <c r="WW36" s="97"/>
      <c r="WX36" s="97"/>
      <c r="WY36" s="97"/>
      <c r="WZ36" s="97"/>
      <c r="XA36" s="97"/>
      <c r="XB36" s="97"/>
      <c r="XC36" s="97"/>
      <c r="XD36" s="97"/>
      <c r="XE36" s="97"/>
      <c r="XF36" s="97"/>
      <c r="XG36" s="97"/>
      <c r="XH36" s="97"/>
      <c r="XI36" s="97"/>
      <c r="XJ36" s="97"/>
      <c r="XK36" s="97"/>
      <c r="XL36" s="97"/>
      <c r="XM36" s="97"/>
      <c r="XN36" s="97"/>
      <c r="XO36" s="97"/>
      <c r="XP36" s="97"/>
      <c r="XQ36" s="97"/>
      <c r="XR36" s="97"/>
      <c r="XS36" s="97"/>
      <c r="XT36" s="97"/>
      <c r="XU36" s="97"/>
      <c r="XV36" s="97"/>
      <c r="XW36" s="97"/>
      <c r="XX36" s="97"/>
      <c r="XY36" s="97"/>
      <c r="XZ36" s="97"/>
      <c r="YA36" s="97"/>
      <c r="YB36" s="97"/>
      <c r="YC36" s="97"/>
      <c r="YD36" s="97"/>
      <c r="YE36" s="97"/>
      <c r="YF36" s="97"/>
      <c r="YG36" s="97"/>
      <c r="YH36" s="97"/>
      <c r="YI36" s="97"/>
      <c r="YJ36" s="97"/>
      <c r="YK36" s="97"/>
      <c r="YL36" s="97"/>
      <c r="YM36" s="97"/>
      <c r="YN36" s="97"/>
      <c r="YO36" s="97"/>
      <c r="YP36" s="97"/>
      <c r="YQ36" s="97"/>
      <c r="YR36" s="97"/>
      <c r="YS36" s="97"/>
      <c r="YT36" s="97"/>
      <c r="YU36" s="97"/>
      <c r="YV36" s="97"/>
      <c r="YW36" s="97"/>
      <c r="YX36" s="97"/>
      <c r="YY36" s="97"/>
      <c r="YZ36" s="97"/>
      <c r="ZA36" s="97"/>
      <c r="ZB36" s="97"/>
      <c r="ZC36" s="97"/>
      <c r="ZD36" s="97"/>
      <c r="ZE36" s="97"/>
      <c r="ZF36" s="97"/>
      <c r="ZG36" s="97"/>
      <c r="ZH36" s="97"/>
      <c r="ZI36" s="97"/>
      <c r="ZJ36" s="97"/>
      <c r="ZK36" s="97"/>
      <c r="ZL36" s="97"/>
      <c r="ZM36" s="97"/>
      <c r="ZN36" s="97"/>
      <c r="ZO36" s="97"/>
      <c r="ZP36" s="97"/>
      <c r="ZQ36" s="97"/>
      <c r="ZR36" s="97"/>
      <c r="ZS36" s="97"/>
      <c r="ZT36" s="97"/>
      <c r="ZU36" s="97"/>
      <c r="ZV36" s="97"/>
      <c r="ZW36" s="97"/>
      <c r="ZX36" s="97"/>
      <c r="ZY36" s="97"/>
      <c r="ZZ36" s="97"/>
      <c r="AAA36" s="97"/>
      <c r="AAB36" s="97"/>
      <c r="AAC36" s="97"/>
      <c r="AAD36" s="97"/>
      <c r="AAE36" s="97"/>
      <c r="AAF36" s="97"/>
      <c r="AAG36" s="97"/>
      <c r="AAH36" s="97"/>
      <c r="AAI36" s="97"/>
      <c r="AAJ36" s="97"/>
      <c r="AAK36" s="97"/>
      <c r="AAL36" s="97"/>
      <c r="AAM36" s="97"/>
      <c r="AAN36" s="97"/>
      <c r="AAO36" s="97"/>
      <c r="AAP36" s="97"/>
      <c r="AAQ36" s="97"/>
      <c r="AAR36" s="97"/>
      <c r="AAS36" s="97"/>
      <c r="AAT36" s="97"/>
      <c r="AAU36" s="97"/>
      <c r="AAV36" s="97"/>
      <c r="AAW36" s="97"/>
      <c r="AAX36" s="97"/>
      <c r="AAY36" s="97"/>
      <c r="AAZ36" s="97"/>
      <c r="ABA36" s="97"/>
      <c r="ABB36" s="97"/>
      <c r="ABC36" s="97"/>
      <c r="ABD36" s="97"/>
      <c r="ABE36" s="97"/>
      <c r="ABF36" s="97"/>
      <c r="ABG36" s="97"/>
      <c r="ABH36" s="97"/>
      <c r="ABI36" s="97"/>
      <c r="ABJ36" s="97"/>
      <c r="ABK36" s="97"/>
      <c r="ABL36" s="97"/>
      <c r="ABM36" s="97"/>
      <c r="ABN36" s="97"/>
      <c r="ABO36" s="97"/>
      <c r="ABP36" s="97"/>
      <c r="ABQ36" s="97"/>
      <c r="ABR36" s="97"/>
      <c r="ABS36" s="97"/>
      <c r="ABT36" s="97"/>
      <c r="ABU36" s="97"/>
      <c r="ABV36" s="97"/>
      <c r="ABW36" s="97"/>
      <c r="ABX36" s="97"/>
      <c r="ABY36" s="97"/>
      <c r="ABZ36" s="97"/>
      <c r="ACA36" s="97"/>
      <c r="ACB36" s="97"/>
      <c r="ACC36" s="97"/>
      <c r="ACD36" s="97"/>
      <c r="ACE36" s="97"/>
      <c r="ACF36" s="97"/>
      <c r="ACG36" s="97"/>
      <c r="ACH36" s="97"/>
      <c r="ACI36" s="97"/>
      <c r="ACJ36" s="97"/>
      <c r="ACK36" s="97"/>
      <c r="ACL36" s="97"/>
      <c r="ACM36" s="97"/>
      <c r="ACN36" s="97"/>
      <c r="ACO36" s="97"/>
      <c r="ACP36" s="97"/>
      <c r="ACQ36" s="97"/>
      <c r="ACR36" s="97"/>
      <c r="ACS36" s="97"/>
      <c r="ACT36" s="97"/>
      <c r="ACU36" s="97"/>
      <c r="ACV36" s="97"/>
      <c r="ACW36" s="97"/>
      <c r="ACX36" s="97"/>
      <c r="ACY36" s="97"/>
      <c r="ACZ36" s="97"/>
      <c r="ADA36" s="97"/>
      <c r="ADB36" s="97"/>
      <c r="ADC36" s="97"/>
      <c r="ADD36" s="97"/>
      <c r="ADE36" s="97"/>
      <c r="ADF36" s="97"/>
      <c r="ADG36" s="97"/>
      <c r="ADH36" s="97"/>
      <c r="ADI36" s="97"/>
      <c r="ADJ36" s="97"/>
      <c r="ADK36" s="97"/>
      <c r="ADL36" s="97"/>
      <c r="ADM36" s="97"/>
      <c r="ADN36" s="97"/>
      <c r="ADO36" s="97"/>
      <c r="ADP36" s="97"/>
      <c r="ADQ36" s="97"/>
      <c r="ADR36" s="97"/>
      <c r="ADS36" s="97"/>
      <c r="ADT36" s="97"/>
      <c r="ADU36" s="97"/>
      <c r="ADV36" s="97"/>
      <c r="ADW36" s="97"/>
      <c r="ADX36" s="97"/>
      <c r="ADY36" s="97"/>
      <c r="ADZ36" s="97"/>
      <c r="AEA36" s="97"/>
      <c r="AEB36" s="97"/>
      <c r="AEC36" s="97"/>
      <c r="AED36" s="97"/>
      <c r="AEE36" s="97"/>
      <c r="AEF36" s="97"/>
      <c r="AEG36" s="97"/>
      <c r="AEH36" s="97"/>
      <c r="AEI36" s="97"/>
      <c r="AEJ36" s="97"/>
      <c r="AEK36" s="97"/>
      <c r="AEL36" s="97"/>
      <c r="AEM36" s="97"/>
      <c r="AEN36" s="97"/>
      <c r="AEO36" s="97"/>
      <c r="AEP36" s="97"/>
      <c r="AEQ36" s="97"/>
      <c r="AER36" s="97"/>
      <c r="AES36" s="97"/>
      <c r="AET36" s="97"/>
      <c r="AEU36" s="97"/>
      <c r="AEV36" s="97"/>
      <c r="AEW36" s="97"/>
      <c r="AEX36" s="97"/>
      <c r="AEY36" s="97"/>
      <c r="AEZ36" s="97"/>
      <c r="AFA36" s="97"/>
      <c r="AFB36" s="97"/>
      <c r="AFC36" s="97"/>
      <c r="AFD36" s="97"/>
      <c r="AFE36" s="97"/>
      <c r="AFF36" s="97"/>
      <c r="AFG36" s="97"/>
      <c r="AFH36" s="97"/>
      <c r="AFI36" s="97"/>
      <c r="AFJ36" s="97"/>
      <c r="AFK36" s="97"/>
      <c r="AFL36" s="97"/>
      <c r="AFM36" s="97"/>
      <c r="AFN36" s="97"/>
      <c r="AFO36" s="97"/>
      <c r="AFP36" s="97"/>
      <c r="AFQ36" s="97"/>
      <c r="AFR36" s="97"/>
      <c r="AFS36" s="97"/>
      <c r="AFT36" s="97"/>
      <c r="AFU36" s="97"/>
      <c r="AFV36" s="97"/>
      <c r="AFW36" s="97"/>
      <c r="AFX36" s="97"/>
      <c r="AFY36" s="97"/>
      <c r="AFZ36" s="97"/>
      <c r="AGA36" s="97"/>
      <c r="AGB36" s="97"/>
      <c r="AGC36" s="97"/>
      <c r="AGD36" s="97"/>
      <c r="AGE36" s="97"/>
      <c r="AGF36" s="97"/>
      <c r="AGG36" s="97"/>
      <c r="AGH36" s="97"/>
      <c r="AGI36" s="97"/>
      <c r="AGJ36" s="97"/>
      <c r="AGK36" s="97"/>
      <c r="AGL36" s="97"/>
      <c r="AGM36" s="97"/>
      <c r="AGN36" s="97"/>
      <c r="AGO36" s="97"/>
      <c r="AGP36" s="97"/>
      <c r="AGQ36" s="97"/>
      <c r="AGR36" s="97"/>
      <c r="AGS36" s="97"/>
      <c r="AGT36" s="97"/>
      <c r="AGU36" s="97"/>
      <c r="AGV36" s="97"/>
      <c r="AGW36" s="97"/>
      <c r="AGX36" s="97"/>
      <c r="AGY36" s="97"/>
      <c r="AGZ36" s="97"/>
      <c r="AHA36" s="97"/>
      <c r="AHB36" s="97"/>
      <c r="AHC36" s="97"/>
      <c r="AHD36" s="97"/>
      <c r="AHE36" s="97"/>
      <c r="AHF36" s="97"/>
      <c r="AHG36" s="97"/>
      <c r="AHH36" s="97"/>
      <c r="AHI36" s="97"/>
      <c r="AHJ36" s="97"/>
      <c r="AHK36" s="97"/>
      <c r="AHL36" s="97"/>
      <c r="AHM36" s="97"/>
      <c r="AHN36" s="97"/>
      <c r="AHO36" s="97"/>
      <c r="AHP36" s="97"/>
      <c r="AHQ36" s="97"/>
      <c r="AHR36" s="97"/>
      <c r="AHS36" s="97"/>
      <c r="AHT36" s="97"/>
      <c r="AHU36" s="97"/>
      <c r="AHV36" s="97"/>
      <c r="AHW36" s="97"/>
      <c r="AHX36" s="97"/>
      <c r="AHY36" s="97"/>
      <c r="AHZ36" s="97"/>
      <c r="AIA36" s="97"/>
      <c r="AIB36" s="97"/>
      <c r="AIC36" s="97"/>
      <c r="AID36" s="97"/>
      <c r="AIE36" s="97"/>
      <c r="AIF36" s="97"/>
      <c r="AIG36" s="97"/>
      <c r="AIH36" s="97"/>
      <c r="AII36" s="97"/>
      <c r="AIJ36" s="97"/>
      <c r="AIK36" s="97"/>
      <c r="AIL36" s="97"/>
      <c r="AIM36" s="97"/>
      <c r="AIN36" s="97"/>
      <c r="AIO36" s="97"/>
      <c r="AIP36" s="97"/>
      <c r="AIQ36" s="97"/>
      <c r="AIR36" s="97"/>
      <c r="AIS36" s="97"/>
      <c r="AIT36" s="97"/>
      <c r="AIU36" s="97"/>
      <c r="AIV36" s="97"/>
      <c r="AIW36" s="97"/>
      <c r="AIX36" s="97"/>
      <c r="AIY36" s="97"/>
      <c r="AIZ36" s="97"/>
      <c r="AJA36" s="97"/>
      <c r="AJB36" s="97"/>
      <c r="AJC36" s="97"/>
      <c r="AJD36" s="97"/>
      <c r="AJE36" s="97"/>
      <c r="AJF36" s="97"/>
      <c r="AJG36" s="97"/>
      <c r="AJH36" s="97"/>
      <c r="AJI36" s="97"/>
      <c r="AJJ36" s="97"/>
      <c r="AJK36" s="97"/>
      <c r="AJL36" s="97"/>
      <c r="AJM36" s="97"/>
      <c r="AJN36" s="97"/>
      <c r="AJO36" s="97"/>
      <c r="AJP36" s="97"/>
      <c r="AJQ36" s="97"/>
      <c r="AJR36" s="97"/>
      <c r="AJS36" s="97"/>
      <c r="AJT36" s="97"/>
      <c r="AJU36" s="97"/>
      <c r="AJV36" s="97"/>
      <c r="AJW36" s="97"/>
      <c r="AJX36" s="97"/>
      <c r="AJY36" s="97"/>
      <c r="AJZ36" s="97"/>
      <c r="AKA36" s="97"/>
      <c r="AKB36" s="97"/>
      <c r="AKC36" s="97"/>
      <c r="AKD36" s="97"/>
      <c r="AKE36" s="97"/>
      <c r="AKF36" s="97"/>
      <c r="AKG36" s="97"/>
      <c r="AKH36" s="97"/>
      <c r="AKI36" s="97"/>
      <c r="AKJ36" s="97"/>
      <c r="AKK36" s="97"/>
      <c r="AKL36" s="97"/>
      <c r="AKM36" s="97"/>
      <c r="AKN36" s="97"/>
      <c r="AKO36" s="97"/>
      <c r="AKP36" s="97"/>
      <c r="AKQ36" s="97"/>
      <c r="AKR36" s="97"/>
      <c r="AKS36" s="97"/>
      <c r="AKT36" s="97"/>
      <c r="AKU36" s="97"/>
      <c r="AKV36" s="97"/>
      <c r="AKW36" s="97"/>
      <c r="AKX36" s="97"/>
      <c r="AKY36" s="97"/>
      <c r="AKZ36" s="97"/>
      <c r="ALA36" s="97"/>
      <c r="ALB36" s="97"/>
      <c r="ALC36" s="97"/>
      <c r="ALD36" s="97"/>
      <c r="ALE36" s="97"/>
      <c r="ALF36" s="97"/>
      <c r="ALG36" s="97"/>
      <c r="ALH36" s="97"/>
      <c r="ALI36" s="97"/>
      <c r="ALJ36" s="97"/>
      <c r="ALK36" s="97"/>
      <c r="ALL36" s="97"/>
      <c r="ALM36" s="97"/>
      <c r="ALN36" s="97"/>
      <c r="ALO36" s="97"/>
      <c r="ALP36" s="97"/>
      <c r="ALQ36" s="97"/>
      <c r="ALR36" s="97"/>
      <c r="ALS36" s="97"/>
      <c r="ALT36" s="97"/>
      <c r="ALU36" s="97"/>
      <c r="ALV36" s="97"/>
      <c r="ALW36" s="97"/>
      <c r="ALX36" s="97"/>
      <c r="ALY36" s="97"/>
      <c r="ALZ36" s="97"/>
      <c r="AMA36" s="97"/>
      <c r="AMB36" s="97"/>
      <c r="AMC36" s="97"/>
      <c r="AMD36" s="97"/>
      <c r="AME36" s="97"/>
      <c r="AMF36" s="97"/>
      <c r="AMG36" s="97"/>
      <c r="AMH36" s="97"/>
    </row>
    <row r="37" spans="1:1022" s="76" customFormat="1" ht="25.5" customHeight="1" x14ac:dyDescent="0.2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121"/>
    </row>
    <row r="38" spans="1:1022" s="76" customFormat="1" ht="25.5" customHeight="1" x14ac:dyDescent="0.2">
      <c r="A38" s="256"/>
      <c r="B38" s="256"/>
      <c r="C38" s="256"/>
      <c r="D38" s="256"/>
      <c r="E38" s="256"/>
      <c r="F38" s="256"/>
      <c r="G38" s="256"/>
      <c r="H38" s="256"/>
      <c r="I38" s="256"/>
      <c r="J38" s="256"/>
      <c r="K38" s="121"/>
    </row>
    <row r="39" spans="1:1022" s="32" customFormat="1" ht="20.25" customHeight="1" x14ac:dyDescent="0.2">
      <c r="B39" s="41"/>
      <c r="K39" s="113"/>
    </row>
    <row r="40" spans="1:1022" s="42" customFormat="1" ht="12.75" x14ac:dyDescent="0.2">
      <c r="A40" s="42" t="s">
        <v>20</v>
      </c>
      <c r="B40" s="43"/>
      <c r="E40" s="42" t="s">
        <v>21</v>
      </c>
      <c r="I40" s="42" t="s">
        <v>22</v>
      </c>
      <c r="K40" s="114"/>
    </row>
  </sheetData>
  <mergeCells count="15">
    <mergeCell ref="B24:J24"/>
    <mergeCell ref="A35:J35"/>
    <mergeCell ref="A36:J36"/>
    <mergeCell ref="A37:J37"/>
    <mergeCell ref="A38:J38"/>
    <mergeCell ref="A26:J26"/>
    <mergeCell ref="A28:J28"/>
    <mergeCell ref="A29:J29"/>
    <mergeCell ref="A31:J31"/>
    <mergeCell ref="A32:J32"/>
    <mergeCell ref="A1:D1"/>
    <mergeCell ref="A3:J3"/>
    <mergeCell ref="A7:J7"/>
    <mergeCell ref="A17:J17"/>
    <mergeCell ref="A20:J2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5 J21:J22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8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4"/>
  <sheetViews>
    <sheetView zoomScale="164" zoomScaleNormal="100" workbookViewId="0">
      <selection activeCell="E11" sqref="E11"/>
    </sheetView>
  </sheetViews>
  <sheetFormatPr defaultColWidth="8.875" defaultRowHeight="15" x14ac:dyDescent="0.25"/>
  <cols>
    <col min="1" max="1" width="3.125" style="5" customWidth="1"/>
    <col min="2" max="2" width="26.5" style="5" customWidth="1"/>
    <col min="3" max="3" width="6.375" style="5" customWidth="1"/>
    <col min="4" max="4" width="4.5" style="5" customWidth="1"/>
    <col min="5" max="5" width="14.125" style="82" customWidth="1"/>
    <col min="6" max="10" width="10.625" style="5" customWidth="1"/>
    <col min="11" max="11" width="14.1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78"/>
      <c r="F1" s="3"/>
      <c r="G1" s="3" t="s">
        <v>50</v>
      </c>
      <c r="H1" s="3"/>
      <c r="I1" s="3"/>
      <c r="J1" s="3"/>
    </row>
    <row r="2" spans="1:11" s="9" customFormat="1" ht="6" customHeight="1" x14ac:dyDescent="0.15">
      <c r="E2" s="79"/>
      <c r="K2" s="115"/>
    </row>
    <row r="3" spans="1:11" ht="18" customHeight="1" x14ac:dyDescent="0.25">
      <c r="A3" s="257" t="s">
        <v>32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1" s="9" customFormat="1" ht="6" customHeight="1" x14ac:dyDescent="0.15">
      <c r="B4" s="59"/>
      <c r="C4" s="59"/>
      <c r="E4" s="79"/>
      <c r="K4" s="115"/>
    </row>
    <row r="5" spans="1:11" s="13" customFormat="1" ht="33.7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" customHeight="1" x14ac:dyDescent="0.2">
      <c r="A7" s="249" t="s">
        <v>594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210" customFormat="1" ht="20.100000000000001" customHeight="1" x14ac:dyDescent="0.2">
      <c r="A8" s="202">
        <v>1</v>
      </c>
      <c r="B8" s="203" t="s">
        <v>689</v>
      </c>
      <c r="C8" s="204">
        <v>1000</v>
      </c>
      <c r="D8" s="205" t="s">
        <v>17</v>
      </c>
      <c r="E8" s="206"/>
      <c r="F8" s="207"/>
      <c r="G8" s="208">
        <f>C8*ROUND(F8, 4)</f>
        <v>0</v>
      </c>
      <c r="H8" s="208">
        <f>G8*0.095</f>
        <v>0</v>
      </c>
      <c r="I8" s="208">
        <f>G8+H8</f>
        <v>0</v>
      </c>
      <c r="J8" s="209"/>
    </row>
    <row r="9" spans="1:11" s="17" customFormat="1" ht="30" customHeight="1" x14ac:dyDescent="0.2">
      <c r="A9" s="18">
        <v>2</v>
      </c>
      <c r="B9" s="144" t="s">
        <v>311</v>
      </c>
      <c r="C9" s="134">
        <v>200</v>
      </c>
      <c r="D9" s="135" t="s">
        <v>17</v>
      </c>
      <c r="E9" s="21"/>
      <c r="F9" s="192"/>
      <c r="G9" s="22">
        <f t="shared" ref="G9:G12" si="0">C9*ROUND(F9, 4)</f>
        <v>0</v>
      </c>
      <c r="H9" s="22">
        <f>G9*0.095</f>
        <v>0</v>
      </c>
      <c r="I9" s="22">
        <f>G9+H9</f>
        <v>0</v>
      </c>
      <c r="J9" s="23"/>
      <c r="K9" s="64"/>
    </row>
    <row r="10" spans="1:11" s="17" customFormat="1" ht="30" customHeight="1" x14ac:dyDescent="0.2">
      <c r="A10" s="18">
        <v>3</v>
      </c>
      <c r="B10" s="144" t="s">
        <v>312</v>
      </c>
      <c r="C10" s="134">
        <v>200</v>
      </c>
      <c r="D10" s="135" t="s">
        <v>17</v>
      </c>
      <c r="E10" s="21"/>
      <c r="F10" s="192"/>
      <c r="G10" s="22">
        <f t="shared" si="0"/>
        <v>0</v>
      </c>
      <c r="H10" s="22">
        <f>G10*0.095</f>
        <v>0</v>
      </c>
      <c r="I10" s="22">
        <f>G10+H10</f>
        <v>0</v>
      </c>
      <c r="J10" s="23"/>
      <c r="K10" s="64"/>
    </row>
    <row r="11" spans="1:11" s="17" customFormat="1" ht="30" customHeight="1" x14ac:dyDescent="0.2">
      <c r="A11" s="18">
        <v>4</v>
      </c>
      <c r="B11" s="144" t="s">
        <v>313</v>
      </c>
      <c r="C11" s="134">
        <v>150</v>
      </c>
      <c r="D11" s="135" t="s">
        <v>17</v>
      </c>
      <c r="E11" s="21"/>
      <c r="F11" s="192"/>
      <c r="G11" s="22">
        <f t="shared" si="0"/>
        <v>0</v>
      </c>
      <c r="H11" s="22">
        <f>G11*0.095</f>
        <v>0</v>
      </c>
      <c r="I11" s="22">
        <f>G11+H11</f>
        <v>0</v>
      </c>
      <c r="J11" s="23"/>
      <c r="K11" s="64"/>
    </row>
    <row r="12" spans="1:11" s="17" customFormat="1" ht="30" customHeight="1" x14ac:dyDescent="0.2">
      <c r="A12" s="18">
        <v>5</v>
      </c>
      <c r="B12" s="144" t="s">
        <v>314</v>
      </c>
      <c r="C12" s="134">
        <v>150</v>
      </c>
      <c r="D12" s="135" t="s">
        <v>17</v>
      </c>
      <c r="E12" s="21"/>
      <c r="F12" s="192"/>
      <c r="G12" s="22">
        <f t="shared" si="0"/>
        <v>0</v>
      </c>
      <c r="H12" s="22">
        <f>G12*0.095</f>
        <v>0</v>
      </c>
      <c r="I12" s="22">
        <f>G12+H12</f>
        <v>0</v>
      </c>
      <c r="J12" s="23"/>
      <c r="K12" s="64"/>
    </row>
    <row r="13" spans="1:11" s="17" customFormat="1" ht="20.100000000000001" customHeight="1" x14ac:dyDescent="0.2">
      <c r="A13" s="24"/>
      <c r="B13" s="25" t="s">
        <v>651</v>
      </c>
      <c r="C13" s="26" t="s">
        <v>16</v>
      </c>
      <c r="D13" s="26" t="s">
        <v>16</v>
      </c>
      <c r="E13" s="26" t="s">
        <v>16</v>
      </c>
      <c r="F13" s="27" t="s">
        <v>16</v>
      </c>
      <c r="G13" s="28">
        <f>SUM(G8:G12)</f>
        <v>0</v>
      </c>
      <c r="H13" s="28">
        <f>SUM(H8:H12)</f>
        <v>0</v>
      </c>
      <c r="I13" s="28">
        <f>SUM(I8:I12)</f>
        <v>0</v>
      </c>
      <c r="J13" s="29">
        <f>SUM(J8:J12)</f>
        <v>0</v>
      </c>
      <c r="K13" s="64"/>
    </row>
    <row r="14" spans="1:11" s="17" customFormat="1" ht="15" customHeight="1" x14ac:dyDescent="0.2">
      <c r="A14" s="249" t="s">
        <v>595</v>
      </c>
      <c r="B14" s="249"/>
      <c r="C14" s="249"/>
      <c r="D14" s="249"/>
      <c r="E14" s="249"/>
      <c r="F14" s="249"/>
      <c r="G14" s="249"/>
      <c r="H14" s="249"/>
      <c r="I14" s="249"/>
      <c r="J14" s="249"/>
      <c r="K14" s="64"/>
    </row>
    <row r="15" spans="1:11" s="71" customFormat="1" ht="20.100000000000001" customHeight="1" x14ac:dyDescent="0.2">
      <c r="A15" s="18">
        <v>1</v>
      </c>
      <c r="B15" s="139" t="s">
        <v>315</v>
      </c>
      <c r="C15" s="134">
        <v>500</v>
      </c>
      <c r="D15" s="135" t="s">
        <v>17</v>
      </c>
      <c r="E15" s="21"/>
      <c r="F15" s="192"/>
      <c r="G15" s="22">
        <f>C15*ROUND(F15, 4)</f>
        <v>0</v>
      </c>
      <c r="H15" s="22">
        <f t="shared" ref="H15:H24" si="1">G15*0.095</f>
        <v>0</v>
      </c>
      <c r="I15" s="22">
        <f t="shared" ref="I15:I24" si="2">G15+H15</f>
        <v>0</v>
      </c>
      <c r="J15" s="23"/>
      <c r="K15" s="64"/>
    </row>
    <row r="16" spans="1:11" s="71" customFormat="1" ht="20.100000000000001" customHeight="1" x14ac:dyDescent="0.2">
      <c r="A16" s="18">
        <v>2</v>
      </c>
      <c r="B16" s="139" t="s">
        <v>316</v>
      </c>
      <c r="C16" s="134">
        <v>500</v>
      </c>
      <c r="D16" s="135" t="s">
        <v>17</v>
      </c>
      <c r="E16" s="21"/>
      <c r="F16" s="192"/>
      <c r="G16" s="22">
        <f t="shared" ref="G16:G24" si="3">C16*ROUND(F16, 4)</f>
        <v>0</v>
      </c>
      <c r="H16" s="22">
        <f t="shared" si="1"/>
        <v>0</v>
      </c>
      <c r="I16" s="22">
        <f t="shared" si="2"/>
        <v>0</v>
      </c>
      <c r="J16" s="23"/>
      <c r="K16" s="64"/>
    </row>
    <row r="17" spans="1:11" s="71" customFormat="1" ht="41.25" customHeight="1" x14ac:dyDescent="0.2">
      <c r="A17" s="18">
        <v>3</v>
      </c>
      <c r="B17" s="139" t="s">
        <v>317</v>
      </c>
      <c r="C17" s="134">
        <v>50</v>
      </c>
      <c r="D17" s="135" t="s">
        <v>17</v>
      </c>
      <c r="E17" s="21"/>
      <c r="F17" s="192"/>
      <c r="G17" s="22">
        <f t="shared" si="3"/>
        <v>0</v>
      </c>
      <c r="H17" s="22">
        <f t="shared" si="1"/>
        <v>0</v>
      </c>
      <c r="I17" s="22">
        <f t="shared" si="2"/>
        <v>0</v>
      </c>
      <c r="J17" s="23"/>
      <c r="K17" s="64"/>
    </row>
    <row r="18" spans="1:11" s="71" customFormat="1" ht="42" customHeight="1" x14ac:dyDescent="0.2">
      <c r="A18" s="18">
        <v>4</v>
      </c>
      <c r="B18" s="139" t="s">
        <v>318</v>
      </c>
      <c r="C18" s="134">
        <v>25</v>
      </c>
      <c r="D18" s="135" t="s">
        <v>17</v>
      </c>
      <c r="E18" s="21"/>
      <c r="F18" s="192"/>
      <c r="G18" s="22">
        <f t="shared" si="3"/>
        <v>0</v>
      </c>
      <c r="H18" s="22">
        <f t="shared" si="1"/>
        <v>0</v>
      </c>
      <c r="I18" s="22">
        <f t="shared" si="2"/>
        <v>0</v>
      </c>
      <c r="J18" s="23"/>
      <c r="K18" s="64"/>
    </row>
    <row r="19" spans="1:11" s="71" customFormat="1" ht="62.25" customHeight="1" x14ac:dyDescent="0.2">
      <c r="A19" s="18">
        <v>5</v>
      </c>
      <c r="B19" s="139" t="s">
        <v>319</v>
      </c>
      <c r="C19" s="134">
        <v>25</v>
      </c>
      <c r="D19" s="135" t="s">
        <v>17</v>
      </c>
      <c r="E19" s="21"/>
      <c r="F19" s="192"/>
      <c r="G19" s="22">
        <f t="shared" si="3"/>
        <v>0</v>
      </c>
      <c r="H19" s="22">
        <f t="shared" si="1"/>
        <v>0</v>
      </c>
      <c r="I19" s="22">
        <f t="shared" si="2"/>
        <v>0</v>
      </c>
      <c r="J19" s="23"/>
      <c r="K19" s="64"/>
    </row>
    <row r="20" spans="1:11" s="71" customFormat="1" ht="40.35" customHeight="1" x14ac:dyDescent="0.2">
      <c r="A20" s="18">
        <v>6</v>
      </c>
      <c r="B20" s="139" t="s">
        <v>320</v>
      </c>
      <c r="C20" s="134">
        <v>50</v>
      </c>
      <c r="D20" s="135" t="s">
        <v>17</v>
      </c>
      <c r="E20" s="21"/>
      <c r="F20" s="192"/>
      <c r="G20" s="22">
        <f t="shared" si="3"/>
        <v>0</v>
      </c>
      <c r="H20" s="22">
        <f t="shared" si="1"/>
        <v>0</v>
      </c>
      <c r="I20" s="22">
        <f t="shared" si="2"/>
        <v>0</v>
      </c>
      <c r="J20" s="23"/>
      <c r="K20" s="64"/>
    </row>
    <row r="21" spans="1:11" s="71" customFormat="1" ht="40.35" customHeight="1" x14ac:dyDescent="0.2">
      <c r="A21" s="18">
        <v>7</v>
      </c>
      <c r="B21" s="140" t="s">
        <v>321</v>
      </c>
      <c r="C21" s="134">
        <v>150</v>
      </c>
      <c r="D21" s="135" t="s">
        <v>17</v>
      </c>
      <c r="E21" s="21"/>
      <c r="F21" s="192"/>
      <c r="G21" s="22">
        <f t="shared" si="3"/>
        <v>0</v>
      </c>
      <c r="H21" s="22">
        <f t="shared" si="1"/>
        <v>0</v>
      </c>
      <c r="I21" s="22">
        <f t="shared" si="2"/>
        <v>0</v>
      </c>
      <c r="J21" s="23"/>
      <c r="K21" s="64"/>
    </row>
    <row r="22" spans="1:11" s="17" customFormat="1" ht="40.35" customHeight="1" x14ac:dyDescent="0.2">
      <c r="A22" s="18">
        <v>8</v>
      </c>
      <c r="B22" s="140" t="s">
        <v>322</v>
      </c>
      <c r="C22" s="134">
        <v>50</v>
      </c>
      <c r="D22" s="135" t="s">
        <v>17</v>
      </c>
      <c r="E22" s="21"/>
      <c r="F22" s="192"/>
      <c r="G22" s="22">
        <f t="shared" si="3"/>
        <v>0</v>
      </c>
      <c r="H22" s="22">
        <f t="shared" si="1"/>
        <v>0</v>
      </c>
      <c r="I22" s="22">
        <f t="shared" si="2"/>
        <v>0</v>
      </c>
      <c r="J22" s="23"/>
      <c r="K22" s="64"/>
    </row>
    <row r="23" spans="1:11" s="17" customFormat="1" ht="45" customHeight="1" x14ac:dyDescent="0.2">
      <c r="A23" s="18">
        <v>9</v>
      </c>
      <c r="B23" s="140" t="s">
        <v>323</v>
      </c>
      <c r="C23" s="134">
        <v>200</v>
      </c>
      <c r="D23" s="135" t="s">
        <v>17</v>
      </c>
      <c r="E23" s="21"/>
      <c r="F23" s="192"/>
      <c r="G23" s="22">
        <f t="shared" si="3"/>
        <v>0</v>
      </c>
      <c r="H23" s="22">
        <f t="shared" si="1"/>
        <v>0</v>
      </c>
      <c r="I23" s="22">
        <f t="shared" si="2"/>
        <v>0</v>
      </c>
      <c r="J23" s="23"/>
      <c r="K23" s="64"/>
    </row>
    <row r="24" spans="1:11" s="17" customFormat="1" ht="30" customHeight="1" x14ac:dyDescent="0.2">
      <c r="A24" s="18">
        <v>10</v>
      </c>
      <c r="B24" s="140" t="s">
        <v>324</v>
      </c>
      <c r="C24" s="134">
        <v>200</v>
      </c>
      <c r="D24" s="135" t="s">
        <v>17</v>
      </c>
      <c r="E24" s="21"/>
      <c r="F24" s="192"/>
      <c r="G24" s="22">
        <f t="shared" si="3"/>
        <v>0</v>
      </c>
      <c r="H24" s="22">
        <f t="shared" si="1"/>
        <v>0</v>
      </c>
      <c r="I24" s="22">
        <f t="shared" si="2"/>
        <v>0</v>
      </c>
      <c r="J24" s="23"/>
      <c r="K24" s="64"/>
    </row>
    <row r="25" spans="1:11" s="17" customFormat="1" ht="20.100000000000001" customHeight="1" x14ac:dyDescent="0.2">
      <c r="A25" s="24"/>
      <c r="B25" s="25" t="s">
        <v>652</v>
      </c>
      <c r="C25" s="26" t="s">
        <v>16</v>
      </c>
      <c r="D25" s="26" t="s">
        <v>16</v>
      </c>
      <c r="E25" s="26" t="s">
        <v>16</v>
      </c>
      <c r="F25" s="27" t="s">
        <v>16</v>
      </c>
      <c r="G25" s="28">
        <f>SUM(G15:G24)</f>
        <v>0</v>
      </c>
      <c r="H25" s="28">
        <f>SUM(H15:H24)</f>
        <v>0</v>
      </c>
      <c r="I25" s="28">
        <f>SUM(I15:I24)</f>
        <v>0</v>
      </c>
      <c r="J25" s="29">
        <f>SUM(J15:J24)</f>
        <v>0</v>
      </c>
      <c r="K25" s="64"/>
    </row>
    <row r="26" spans="1:11" s="17" customFormat="1" ht="17.100000000000001" customHeight="1" x14ac:dyDescent="0.25">
      <c r="A26" s="80"/>
      <c r="B26" s="247" t="s">
        <v>532</v>
      </c>
      <c r="C26" s="259"/>
      <c r="D26" s="259"/>
      <c r="E26" s="259"/>
      <c r="F26" s="259"/>
      <c r="G26" s="259"/>
      <c r="H26" s="259"/>
      <c r="I26" s="259"/>
      <c r="J26" s="259"/>
      <c r="K26" s="64"/>
    </row>
    <row r="27" spans="1:11" s="31" customFormat="1" ht="12.95" customHeight="1" x14ac:dyDescent="0.2">
      <c r="A27" s="72" t="s">
        <v>29</v>
      </c>
      <c r="B27" s="3"/>
      <c r="C27" s="73"/>
      <c r="D27" s="74"/>
      <c r="E27" s="3"/>
      <c r="F27" s="3"/>
      <c r="G27" s="3"/>
      <c r="H27" s="3"/>
      <c r="I27" s="3"/>
      <c r="J27" s="3"/>
      <c r="K27" s="112"/>
    </row>
    <row r="28" spans="1:11" s="31" customFormat="1" ht="12.95" customHeight="1" x14ac:dyDescent="0.2">
      <c r="A28" s="258" t="s">
        <v>33</v>
      </c>
      <c r="B28" s="258"/>
      <c r="C28" s="258"/>
      <c r="D28" s="258"/>
      <c r="E28" s="258"/>
      <c r="F28" s="258"/>
      <c r="G28" s="258"/>
      <c r="H28" s="258"/>
      <c r="I28" s="258"/>
      <c r="J28" s="258"/>
      <c r="K28" s="112"/>
    </row>
    <row r="29" spans="1:11" s="31" customFormat="1" ht="12.95" customHeight="1" x14ac:dyDescent="0.2">
      <c r="A29" s="258"/>
      <c r="B29" s="258"/>
      <c r="C29" s="258"/>
      <c r="D29" s="258"/>
      <c r="E29" s="258"/>
      <c r="F29" s="258"/>
      <c r="G29" s="258"/>
      <c r="H29" s="258"/>
      <c r="I29" s="258"/>
      <c r="J29" s="258"/>
      <c r="K29" s="112"/>
    </row>
    <row r="30" spans="1:11" s="31" customFormat="1" ht="12.95" customHeight="1" x14ac:dyDescent="0.2">
      <c r="A30" s="256" t="s">
        <v>34</v>
      </c>
      <c r="B30" s="256"/>
      <c r="C30" s="256"/>
      <c r="D30" s="256"/>
      <c r="E30" s="256"/>
      <c r="F30" s="256"/>
      <c r="G30" s="256"/>
      <c r="H30" s="256"/>
      <c r="I30" s="256"/>
      <c r="J30" s="256"/>
      <c r="K30" s="112"/>
    </row>
    <row r="31" spans="1:11" s="17" customFormat="1" ht="17.100000000000001" customHeight="1" x14ac:dyDescent="0.2">
      <c r="E31" s="81"/>
      <c r="K31" s="64"/>
    </row>
    <row r="32" spans="1:11" s="32" customFormat="1" ht="15" customHeight="1" x14ac:dyDescent="0.2">
      <c r="A32" s="240" t="s">
        <v>18</v>
      </c>
      <c r="B32" s="240"/>
      <c r="C32" s="240"/>
      <c r="D32" s="240"/>
      <c r="E32" s="240"/>
      <c r="F32" s="240"/>
      <c r="G32" s="240"/>
      <c r="H32" s="240"/>
      <c r="I32" s="240"/>
      <c r="J32" s="240"/>
      <c r="K32" s="113"/>
    </row>
    <row r="33" spans="1:1022" s="32" customFormat="1" ht="23.25" customHeight="1" x14ac:dyDescent="0.2">
      <c r="A33" s="229" t="s">
        <v>19</v>
      </c>
      <c r="B33" s="230"/>
      <c r="C33" s="230"/>
      <c r="D33" s="230"/>
      <c r="E33" s="230"/>
      <c r="F33" s="230"/>
      <c r="G33" s="230"/>
      <c r="H33" s="230"/>
      <c r="I33" s="230"/>
      <c r="J33" s="230"/>
      <c r="K33" s="113"/>
    </row>
    <row r="34" spans="1:1022" ht="12.75" customHeight="1" x14ac:dyDescent="0.2">
      <c r="A34" s="98" t="s">
        <v>41</v>
      </c>
      <c r="B34" s="99"/>
      <c r="C34" s="99"/>
      <c r="D34" s="99"/>
      <c r="E34" s="99"/>
      <c r="F34" s="99"/>
      <c r="G34" s="99"/>
      <c r="H34" s="99"/>
      <c r="I34" s="99"/>
      <c r="J34" s="99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1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91"/>
      <c r="IS34" s="91"/>
      <c r="IT34" s="91"/>
      <c r="IU34" s="91"/>
      <c r="IV34" s="91"/>
      <c r="IW34" s="91"/>
      <c r="IX34" s="91"/>
      <c r="IY34" s="91"/>
      <c r="IZ34" s="91"/>
      <c r="JA34" s="91"/>
      <c r="JB34" s="91"/>
      <c r="JC34" s="91"/>
      <c r="JD34" s="91"/>
      <c r="JE34" s="91"/>
      <c r="JF34" s="91"/>
      <c r="JG34" s="91"/>
      <c r="JH34" s="91"/>
      <c r="JI34" s="91"/>
      <c r="JJ34" s="91"/>
      <c r="JK34" s="91"/>
      <c r="JL34" s="91"/>
      <c r="JM34" s="91"/>
      <c r="JN34" s="91"/>
      <c r="JO34" s="91"/>
      <c r="JP34" s="91"/>
      <c r="JQ34" s="91"/>
      <c r="JR34" s="91"/>
      <c r="JS34" s="91"/>
      <c r="JT34" s="91"/>
      <c r="JU34" s="91"/>
      <c r="JV34" s="91"/>
      <c r="JW34" s="91"/>
      <c r="JX34" s="91"/>
      <c r="JY34" s="91"/>
      <c r="JZ34" s="91"/>
      <c r="KA34" s="91"/>
      <c r="KB34" s="91"/>
      <c r="KC34" s="91"/>
      <c r="KD34" s="91"/>
      <c r="KE34" s="91"/>
      <c r="KF34" s="91"/>
      <c r="KG34" s="91"/>
      <c r="KH34" s="91"/>
      <c r="KI34" s="91"/>
      <c r="KJ34" s="91"/>
      <c r="KK34" s="91"/>
      <c r="KL34" s="91"/>
      <c r="KM34" s="91"/>
      <c r="KN34" s="91"/>
      <c r="KO34" s="91"/>
      <c r="KP34" s="91"/>
      <c r="KQ34" s="91"/>
      <c r="KR34" s="91"/>
      <c r="KS34" s="91"/>
      <c r="KT34" s="91"/>
      <c r="KU34" s="91"/>
      <c r="KV34" s="91"/>
      <c r="KW34" s="91"/>
      <c r="KX34" s="91"/>
      <c r="KY34" s="91"/>
      <c r="KZ34" s="91"/>
      <c r="LA34" s="91"/>
      <c r="LB34" s="91"/>
      <c r="LC34" s="91"/>
      <c r="LD34" s="91"/>
      <c r="LE34" s="91"/>
      <c r="LF34" s="91"/>
      <c r="LG34" s="91"/>
      <c r="LH34" s="91"/>
      <c r="LI34" s="91"/>
      <c r="LJ34" s="91"/>
      <c r="LK34" s="91"/>
      <c r="LL34" s="91"/>
      <c r="LM34" s="91"/>
      <c r="LN34" s="91"/>
      <c r="LO34" s="91"/>
      <c r="LP34" s="91"/>
      <c r="LQ34" s="91"/>
      <c r="LR34" s="91"/>
      <c r="LS34" s="91"/>
      <c r="LT34" s="91"/>
      <c r="LU34" s="91"/>
      <c r="LV34" s="91"/>
      <c r="LW34" s="91"/>
      <c r="LX34" s="91"/>
      <c r="LY34" s="91"/>
      <c r="LZ34" s="91"/>
      <c r="MA34" s="91"/>
      <c r="MB34" s="91"/>
      <c r="MC34" s="91"/>
      <c r="MD34" s="91"/>
      <c r="ME34" s="91"/>
      <c r="MF34" s="91"/>
      <c r="MG34" s="91"/>
      <c r="MH34" s="91"/>
      <c r="MI34" s="91"/>
      <c r="MJ34" s="91"/>
      <c r="MK34" s="91"/>
      <c r="ML34" s="91"/>
      <c r="MM34" s="91"/>
      <c r="MN34" s="91"/>
      <c r="MO34" s="91"/>
      <c r="MP34" s="91"/>
      <c r="MQ34" s="91"/>
      <c r="MR34" s="91"/>
      <c r="MS34" s="91"/>
      <c r="MT34" s="91"/>
      <c r="MU34" s="91"/>
      <c r="MV34" s="91"/>
      <c r="MW34" s="91"/>
      <c r="MX34" s="91"/>
      <c r="MY34" s="91"/>
      <c r="MZ34" s="91"/>
      <c r="NA34" s="91"/>
      <c r="NB34" s="91"/>
      <c r="NC34" s="91"/>
      <c r="ND34" s="91"/>
      <c r="NE34" s="91"/>
      <c r="NF34" s="91"/>
      <c r="NG34" s="91"/>
      <c r="NH34" s="91"/>
      <c r="NI34" s="91"/>
      <c r="NJ34" s="91"/>
      <c r="NK34" s="91"/>
      <c r="NL34" s="91"/>
      <c r="NM34" s="91"/>
      <c r="NN34" s="91"/>
      <c r="NO34" s="91"/>
      <c r="NP34" s="91"/>
      <c r="NQ34" s="91"/>
      <c r="NR34" s="91"/>
      <c r="NS34" s="91"/>
      <c r="NT34" s="91"/>
      <c r="NU34" s="91"/>
      <c r="NV34" s="91"/>
      <c r="NW34" s="91"/>
      <c r="NX34" s="91"/>
      <c r="NY34" s="91"/>
      <c r="NZ34" s="91"/>
      <c r="OA34" s="91"/>
      <c r="OB34" s="91"/>
      <c r="OC34" s="91"/>
      <c r="OD34" s="91"/>
      <c r="OE34" s="91"/>
      <c r="OF34" s="91"/>
      <c r="OG34" s="91"/>
      <c r="OH34" s="91"/>
      <c r="OI34" s="91"/>
      <c r="OJ34" s="91"/>
      <c r="OK34" s="91"/>
      <c r="OL34" s="91"/>
      <c r="OM34" s="91"/>
      <c r="ON34" s="91"/>
      <c r="OO34" s="91"/>
      <c r="OP34" s="91"/>
      <c r="OQ34" s="91"/>
      <c r="OR34" s="91"/>
      <c r="OS34" s="91"/>
      <c r="OT34" s="91"/>
      <c r="OU34" s="91"/>
      <c r="OV34" s="91"/>
      <c r="OW34" s="91"/>
      <c r="OX34" s="91"/>
      <c r="OY34" s="91"/>
      <c r="OZ34" s="91"/>
      <c r="PA34" s="91"/>
      <c r="PB34" s="91"/>
      <c r="PC34" s="91"/>
      <c r="PD34" s="91"/>
      <c r="PE34" s="91"/>
      <c r="PF34" s="91"/>
      <c r="PG34" s="91"/>
      <c r="PH34" s="91"/>
      <c r="PI34" s="91"/>
      <c r="PJ34" s="91"/>
      <c r="PK34" s="91"/>
      <c r="PL34" s="91"/>
      <c r="PM34" s="91"/>
      <c r="PN34" s="91"/>
      <c r="PO34" s="91"/>
      <c r="PP34" s="91"/>
      <c r="PQ34" s="91"/>
      <c r="PR34" s="91"/>
      <c r="PS34" s="91"/>
      <c r="PT34" s="91"/>
      <c r="PU34" s="91"/>
      <c r="PV34" s="91"/>
      <c r="PW34" s="91"/>
      <c r="PX34" s="91"/>
      <c r="PY34" s="91"/>
      <c r="PZ34" s="91"/>
      <c r="QA34" s="91"/>
      <c r="QB34" s="91"/>
      <c r="QC34" s="91"/>
      <c r="QD34" s="91"/>
      <c r="QE34" s="91"/>
      <c r="QF34" s="91"/>
      <c r="QG34" s="91"/>
      <c r="QH34" s="91"/>
      <c r="QI34" s="91"/>
      <c r="QJ34" s="91"/>
      <c r="QK34" s="91"/>
      <c r="QL34" s="91"/>
      <c r="QM34" s="91"/>
      <c r="QN34" s="91"/>
      <c r="QO34" s="91"/>
      <c r="QP34" s="91"/>
      <c r="QQ34" s="91"/>
      <c r="QR34" s="91"/>
      <c r="QS34" s="91"/>
      <c r="QT34" s="91"/>
      <c r="QU34" s="91"/>
      <c r="QV34" s="91"/>
      <c r="QW34" s="91"/>
      <c r="QX34" s="91"/>
      <c r="QY34" s="91"/>
      <c r="QZ34" s="91"/>
      <c r="RA34" s="91"/>
      <c r="RB34" s="91"/>
      <c r="RC34" s="91"/>
      <c r="RD34" s="91"/>
      <c r="RE34" s="91"/>
      <c r="RF34" s="91"/>
      <c r="RG34" s="91"/>
      <c r="RH34" s="91"/>
      <c r="RI34" s="91"/>
      <c r="RJ34" s="91"/>
      <c r="RK34" s="91"/>
      <c r="RL34" s="91"/>
      <c r="RM34" s="91"/>
      <c r="RN34" s="91"/>
      <c r="RO34" s="91"/>
      <c r="RP34" s="91"/>
      <c r="RQ34" s="91"/>
      <c r="RR34" s="91"/>
      <c r="RS34" s="91"/>
      <c r="RT34" s="91"/>
      <c r="RU34" s="91"/>
      <c r="RV34" s="91"/>
      <c r="RW34" s="91"/>
      <c r="RX34" s="91"/>
      <c r="RY34" s="91"/>
      <c r="RZ34" s="91"/>
      <c r="SA34" s="91"/>
      <c r="SB34" s="91"/>
      <c r="SC34" s="91"/>
      <c r="SD34" s="91"/>
      <c r="SE34" s="91"/>
      <c r="SF34" s="91"/>
      <c r="SG34" s="91"/>
      <c r="SH34" s="91"/>
      <c r="SI34" s="91"/>
      <c r="SJ34" s="91"/>
      <c r="SK34" s="91"/>
      <c r="SL34" s="91"/>
      <c r="SM34" s="91"/>
      <c r="SN34" s="91"/>
      <c r="SO34" s="91"/>
      <c r="SP34" s="91"/>
      <c r="SQ34" s="91"/>
      <c r="SR34" s="91"/>
      <c r="SS34" s="91"/>
      <c r="ST34" s="91"/>
      <c r="SU34" s="91"/>
      <c r="SV34" s="91"/>
      <c r="SW34" s="91"/>
      <c r="SX34" s="91"/>
      <c r="SY34" s="91"/>
      <c r="SZ34" s="91"/>
      <c r="TA34" s="91"/>
      <c r="TB34" s="91"/>
      <c r="TC34" s="91"/>
      <c r="TD34" s="91"/>
      <c r="TE34" s="91"/>
      <c r="TF34" s="91"/>
      <c r="TG34" s="91"/>
      <c r="TH34" s="91"/>
      <c r="TI34" s="91"/>
      <c r="TJ34" s="91"/>
      <c r="TK34" s="91"/>
      <c r="TL34" s="91"/>
      <c r="TM34" s="91"/>
      <c r="TN34" s="91"/>
      <c r="TO34" s="91"/>
      <c r="TP34" s="91"/>
      <c r="TQ34" s="91"/>
      <c r="TR34" s="91"/>
      <c r="TS34" s="91"/>
      <c r="TT34" s="91"/>
      <c r="TU34" s="91"/>
      <c r="TV34" s="91"/>
      <c r="TW34" s="91"/>
      <c r="TX34" s="91"/>
      <c r="TY34" s="91"/>
      <c r="TZ34" s="91"/>
      <c r="UA34" s="91"/>
      <c r="UB34" s="91"/>
      <c r="UC34" s="91"/>
      <c r="UD34" s="91"/>
      <c r="UE34" s="91"/>
      <c r="UF34" s="91"/>
      <c r="UG34" s="91"/>
      <c r="UH34" s="91"/>
      <c r="UI34" s="91"/>
      <c r="UJ34" s="91"/>
      <c r="UK34" s="91"/>
      <c r="UL34" s="91"/>
      <c r="UM34" s="91"/>
      <c r="UN34" s="91"/>
      <c r="UO34" s="91"/>
      <c r="UP34" s="91"/>
      <c r="UQ34" s="91"/>
      <c r="UR34" s="91"/>
      <c r="US34" s="91"/>
      <c r="UT34" s="91"/>
      <c r="UU34" s="91"/>
      <c r="UV34" s="91"/>
      <c r="UW34" s="91"/>
      <c r="UX34" s="91"/>
      <c r="UY34" s="91"/>
      <c r="UZ34" s="91"/>
      <c r="VA34" s="91"/>
      <c r="VB34" s="91"/>
      <c r="VC34" s="91"/>
      <c r="VD34" s="91"/>
      <c r="VE34" s="91"/>
      <c r="VF34" s="91"/>
      <c r="VG34" s="91"/>
      <c r="VH34" s="91"/>
      <c r="VI34" s="91"/>
      <c r="VJ34" s="91"/>
      <c r="VK34" s="91"/>
      <c r="VL34" s="91"/>
      <c r="VM34" s="91"/>
      <c r="VN34" s="91"/>
      <c r="VO34" s="91"/>
      <c r="VP34" s="91"/>
      <c r="VQ34" s="91"/>
      <c r="VR34" s="91"/>
      <c r="VS34" s="91"/>
      <c r="VT34" s="91"/>
      <c r="VU34" s="91"/>
      <c r="VV34" s="91"/>
      <c r="VW34" s="91"/>
      <c r="VX34" s="91"/>
      <c r="VY34" s="91"/>
      <c r="VZ34" s="91"/>
      <c r="WA34" s="91"/>
      <c r="WB34" s="91"/>
      <c r="WC34" s="91"/>
      <c r="WD34" s="91"/>
      <c r="WE34" s="91"/>
      <c r="WF34" s="91"/>
      <c r="WG34" s="91"/>
      <c r="WH34" s="91"/>
      <c r="WI34" s="91"/>
      <c r="WJ34" s="91"/>
      <c r="WK34" s="91"/>
      <c r="WL34" s="91"/>
      <c r="WM34" s="91"/>
      <c r="WN34" s="91"/>
      <c r="WO34" s="91"/>
      <c r="WP34" s="91"/>
      <c r="WQ34" s="91"/>
      <c r="WR34" s="91"/>
      <c r="WS34" s="91"/>
      <c r="WT34" s="91"/>
      <c r="WU34" s="91"/>
      <c r="WV34" s="91"/>
      <c r="WW34" s="91"/>
      <c r="WX34" s="91"/>
      <c r="WY34" s="91"/>
      <c r="WZ34" s="91"/>
      <c r="XA34" s="91"/>
      <c r="XB34" s="91"/>
      <c r="XC34" s="91"/>
      <c r="XD34" s="91"/>
      <c r="XE34" s="91"/>
      <c r="XF34" s="91"/>
      <c r="XG34" s="91"/>
      <c r="XH34" s="91"/>
      <c r="XI34" s="91"/>
      <c r="XJ34" s="91"/>
      <c r="XK34" s="91"/>
      <c r="XL34" s="91"/>
      <c r="XM34" s="91"/>
      <c r="XN34" s="91"/>
      <c r="XO34" s="91"/>
      <c r="XP34" s="91"/>
      <c r="XQ34" s="91"/>
      <c r="XR34" s="91"/>
      <c r="XS34" s="91"/>
      <c r="XT34" s="91"/>
      <c r="XU34" s="91"/>
      <c r="XV34" s="91"/>
      <c r="XW34" s="91"/>
      <c r="XX34" s="91"/>
      <c r="XY34" s="91"/>
      <c r="XZ34" s="91"/>
      <c r="YA34" s="91"/>
      <c r="YB34" s="91"/>
      <c r="YC34" s="91"/>
      <c r="YD34" s="91"/>
      <c r="YE34" s="91"/>
      <c r="YF34" s="91"/>
      <c r="YG34" s="91"/>
      <c r="YH34" s="91"/>
      <c r="YI34" s="91"/>
      <c r="YJ34" s="91"/>
      <c r="YK34" s="91"/>
      <c r="YL34" s="91"/>
      <c r="YM34" s="91"/>
      <c r="YN34" s="91"/>
      <c r="YO34" s="91"/>
      <c r="YP34" s="91"/>
      <c r="YQ34" s="91"/>
      <c r="YR34" s="91"/>
      <c r="YS34" s="91"/>
      <c r="YT34" s="91"/>
      <c r="YU34" s="91"/>
      <c r="YV34" s="91"/>
      <c r="YW34" s="91"/>
      <c r="YX34" s="91"/>
      <c r="YY34" s="91"/>
      <c r="YZ34" s="91"/>
      <c r="ZA34" s="91"/>
      <c r="ZB34" s="91"/>
      <c r="ZC34" s="91"/>
      <c r="ZD34" s="91"/>
      <c r="ZE34" s="91"/>
      <c r="ZF34" s="91"/>
      <c r="ZG34" s="91"/>
      <c r="ZH34" s="91"/>
      <c r="ZI34" s="91"/>
      <c r="ZJ34" s="91"/>
      <c r="ZK34" s="91"/>
      <c r="ZL34" s="91"/>
      <c r="ZM34" s="91"/>
      <c r="ZN34" s="91"/>
      <c r="ZO34" s="91"/>
      <c r="ZP34" s="91"/>
      <c r="ZQ34" s="91"/>
      <c r="ZR34" s="91"/>
      <c r="ZS34" s="91"/>
      <c r="ZT34" s="91"/>
      <c r="ZU34" s="91"/>
      <c r="ZV34" s="91"/>
      <c r="ZW34" s="91"/>
      <c r="ZX34" s="91"/>
      <c r="ZY34" s="91"/>
      <c r="ZZ34" s="91"/>
      <c r="AAA34" s="91"/>
      <c r="AAB34" s="91"/>
      <c r="AAC34" s="91"/>
      <c r="AAD34" s="91"/>
      <c r="AAE34" s="91"/>
      <c r="AAF34" s="91"/>
      <c r="AAG34" s="91"/>
      <c r="AAH34" s="91"/>
      <c r="AAI34" s="91"/>
      <c r="AAJ34" s="91"/>
      <c r="AAK34" s="91"/>
      <c r="AAL34" s="91"/>
      <c r="AAM34" s="91"/>
      <c r="AAN34" s="91"/>
      <c r="AAO34" s="91"/>
      <c r="AAP34" s="91"/>
      <c r="AAQ34" s="91"/>
      <c r="AAR34" s="91"/>
      <c r="AAS34" s="91"/>
      <c r="AAT34" s="91"/>
      <c r="AAU34" s="91"/>
      <c r="AAV34" s="91"/>
      <c r="AAW34" s="91"/>
      <c r="AAX34" s="91"/>
      <c r="AAY34" s="91"/>
      <c r="AAZ34" s="91"/>
      <c r="ABA34" s="91"/>
      <c r="ABB34" s="91"/>
      <c r="ABC34" s="91"/>
      <c r="ABD34" s="91"/>
      <c r="ABE34" s="91"/>
      <c r="ABF34" s="91"/>
      <c r="ABG34" s="91"/>
      <c r="ABH34" s="91"/>
      <c r="ABI34" s="91"/>
      <c r="ABJ34" s="91"/>
      <c r="ABK34" s="91"/>
      <c r="ABL34" s="91"/>
      <c r="ABM34" s="91"/>
      <c r="ABN34" s="91"/>
      <c r="ABO34" s="91"/>
      <c r="ABP34" s="91"/>
      <c r="ABQ34" s="91"/>
      <c r="ABR34" s="91"/>
      <c r="ABS34" s="91"/>
      <c r="ABT34" s="91"/>
      <c r="ABU34" s="91"/>
      <c r="ABV34" s="91"/>
      <c r="ABW34" s="91"/>
      <c r="ABX34" s="91"/>
      <c r="ABY34" s="91"/>
      <c r="ABZ34" s="91"/>
      <c r="ACA34" s="91"/>
      <c r="ACB34" s="91"/>
      <c r="ACC34" s="91"/>
      <c r="ACD34" s="91"/>
      <c r="ACE34" s="91"/>
      <c r="ACF34" s="91"/>
      <c r="ACG34" s="91"/>
      <c r="ACH34" s="91"/>
      <c r="ACI34" s="91"/>
      <c r="ACJ34" s="91"/>
      <c r="ACK34" s="91"/>
      <c r="ACL34" s="91"/>
      <c r="ACM34" s="91"/>
      <c r="ACN34" s="91"/>
      <c r="ACO34" s="91"/>
      <c r="ACP34" s="91"/>
      <c r="ACQ34" s="91"/>
      <c r="ACR34" s="91"/>
      <c r="ACS34" s="91"/>
      <c r="ACT34" s="91"/>
      <c r="ACU34" s="91"/>
      <c r="ACV34" s="91"/>
      <c r="ACW34" s="91"/>
      <c r="ACX34" s="91"/>
      <c r="ACY34" s="91"/>
      <c r="ACZ34" s="91"/>
      <c r="ADA34" s="91"/>
      <c r="ADB34" s="91"/>
      <c r="ADC34" s="91"/>
      <c r="ADD34" s="91"/>
      <c r="ADE34" s="91"/>
      <c r="ADF34" s="91"/>
      <c r="ADG34" s="91"/>
      <c r="ADH34" s="91"/>
      <c r="ADI34" s="91"/>
      <c r="ADJ34" s="91"/>
      <c r="ADK34" s="91"/>
      <c r="ADL34" s="91"/>
      <c r="ADM34" s="91"/>
      <c r="ADN34" s="91"/>
      <c r="ADO34" s="91"/>
      <c r="ADP34" s="91"/>
      <c r="ADQ34" s="91"/>
      <c r="ADR34" s="91"/>
      <c r="ADS34" s="91"/>
      <c r="ADT34" s="91"/>
      <c r="ADU34" s="91"/>
      <c r="ADV34" s="91"/>
      <c r="ADW34" s="91"/>
      <c r="ADX34" s="91"/>
      <c r="ADY34" s="91"/>
      <c r="ADZ34" s="91"/>
      <c r="AEA34" s="91"/>
      <c r="AEB34" s="91"/>
      <c r="AEC34" s="91"/>
      <c r="AED34" s="91"/>
      <c r="AEE34" s="91"/>
      <c r="AEF34" s="91"/>
      <c r="AEG34" s="91"/>
      <c r="AEH34" s="91"/>
      <c r="AEI34" s="91"/>
      <c r="AEJ34" s="91"/>
      <c r="AEK34" s="91"/>
      <c r="AEL34" s="91"/>
      <c r="AEM34" s="91"/>
      <c r="AEN34" s="91"/>
      <c r="AEO34" s="91"/>
      <c r="AEP34" s="91"/>
      <c r="AEQ34" s="91"/>
      <c r="AER34" s="91"/>
      <c r="AES34" s="91"/>
      <c r="AET34" s="91"/>
      <c r="AEU34" s="91"/>
      <c r="AEV34" s="91"/>
      <c r="AEW34" s="91"/>
      <c r="AEX34" s="91"/>
      <c r="AEY34" s="91"/>
      <c r="AEZ34" s="91"/>
      <c r="AFA34" s="91"/>
      <c r="AFB34" s="91"/>
      <c r="AFC34" s="91"/>
      <c r="AFD34" s="91"/>
      <c r="AFE34" s="91"/>
      <c r="AFF34" s="91"/>
      <c r="AFG34" s="91"/>
      <c r="AFH34" s="91"/>
      <c r="AFI34" s="91"/>
      <c r="AFJ34" s="91"/>
      <c r="AFK34" s="91"/>
      <c r="AFL34" s="91"/>
      <c r="AFM34" s="91"/>
      <c r="AFN34" s="91"/>
      <c r="AFO34" s="91"/>
      <c r="AFP34" s="91"/>
      <c r="AFQ34" s="91"/>
      <c r="AFR34" s="91"/>
      <c r="AFS34" s="91"/>
      <c r="AFT34" s="91"/>
      <c r="AFU34" s="91"/>
      <c r="AFV34" s="91"/>
      <c r="AFW34" s="91"/>
      <c r="AFX34" s="91"/>
      <c r="AFY34" s="91"/>
      <c r="AFZ34" s="91"/>
      <c r="AGA34" s="91"/>
      <c r="AGB34" s="91"/>
      <c r="AGC34" s="91"/>
      <c r="AGD34" s="91"/>
      <c r="AGE34" s="91"/>
      <c r="AGF34" s="91"/>
      <c r="AGG34" s="91"/>
      <c r="AGH34" s="91"/>
      <c r="AGI34" s="91"/>
      <c r="AGJ34" s="91"/>
      <c r="AGK34" s="91"/>
      <c r="AGL34" s="91"/>
      <c r="AGM34" s="91"/>
      <c r="AGN34" s="91"/>
      <c r="AGO34" s="91"/>
      <c r="AGP34" s="91"/>
      <c r="AGQ34" s="91"/>
      <c r="AGR34" s="91"/>
      <c r="AGS34" s="91"/>
      <c r="AGT34" s="91"/>
      <c r="AGU34" s="91"/>
      <c r="AGV34" s="91"/>
      <c r="AGW34" s="91"/>
      <c r="AGX34" s="91"/>
      <c r="AGY34" s="91"/>
      <c r="AGZ34" s="91"/>
      <c r="AHA34" s="91"/>
      <c r="AHB34" s="91"/>
      <c r="AHC34" s="91"/>
      <c r="AHD34" s="91"/>
      <c r="AHE34" s="91"/>
      <c r="AHF34" s="91"/>
      <c r="AHG34" s="91"/>
      <c r="AHH34" s="91"/>
      <c r="AHI34" s="91"/>
      <c r="AHJ34" s="91"/>
      <c r="AHK34" s="91"/>
      <c r="AHL34" s="91"/>
      <c r="AHM34" s="91"/>
      <c r="AHN34" s="91"/>
      <c r="AHO34" s="91"/>
      <c r="AHP34" s="91"/>
      <c r="AHQ34" s="91"/>
      <c r="AHR34" s="91"/>
      <c r="AHS34" s="91"/>
      <c r="AHT34" s="91"/>
      <c r="AHU34" s="91"/>
      <c r="AHV34" s="91"/>
      <c r="AHW34" s="91"/>
      <c r="AHX34" s="91"/>
      <c r="AHY34" s="91"/>
      <c r="AHZ34" s="91"/>
      <c r="AIA34" s="91"/>
      <c r="AIB34" s="91"/>
      <c r="AIC34" s="91"/>
      <c r="AID34" s="91"/>
      <c r="AIE34" s="91"/>
      <c r="AIF34" s="91"/>
      <c r="AIG34" s="91"/>
      <c r="AIH34" s="91"/>
      <c r="AII34" s="91"/>
      <c r="AIJ34" s="91"/>
      <c r="AIK34" s="91"/>
      <c r="AIL34" s="91"/>
      <c r="AIM34" s="91"/>
      <c r="AIN34" s="91"/>
      <c r="AIO34" s="91"/>
      <c r="AIP34" s="91"/>
      <c r="AIQ34" s="91"/>
      <c r="AIR34" s="91"/>
      <c r="AIS34" s="91"/>
      <c r="AIT34" s="91"/>
      <c r="AIU34" s="91"/>
      <c r="AIV34" s="91"/>
      <c r="AIW34" s="91"/>
      <c r="AIX34" s="91"/>
      <c r="AIY34" s="91"/>
      <c r="AIZ34" s="91"/>
      <c r="AJA34" s="91"/>
      <c r="AJB34" s="91"/>
      <c r="AJC34" s="91"/>
      <c r="AJD34" s="91"/>
      <c r="AJE34" s="91"/>
      <c r="AJF34" s="91"/>
      <c r="AJG34" s="91"/>
      <c r="AJH34" s="91"/>
      <c r="AJI34" s="91"/>
      <c r="AJJ34" s="91"/>
      <c r="AJK34" s="91"/>
      <c r="AJL34" s="91"/>
      <c r="AJM34" s="91"/>
      <c r="AJN34" s="91"/>
      <c r="AJO34" s="91"/>
      <c r="AJP34" s="91"/>
      <c r="AJQ34" s="91"/>
      <c r="AJR34" s="91"/>
      <c r="AJS34" s="91"/>
      <c r="AJT34" s="91"/>
      <c r="AJU34" s="91"/>
      <c r="AJV34" s="91"/>
      <c r="AJW34" s="91"/>
      <c r="AJX34" s="91"/>
      <c r="AJY34" s="91"/>
      <c r="AJZ34" s="91"/>
      <c r="AKA34" s="91"/>
      <c r="AKB34" s="91"/>
      <c r="AKC34" s="91"/>
      <c r="AKD34" s="91"/>
      <c r="AKE34" s="91"/>
      <c r="AKF34" s="91"/>
      <c r="AKG34" s="91"/>
      <c r="AKH34" s="91"/>
      <c r="AKI34" s="91"/>
      <c r="AKJ34" s="91"/>
      <c r="AKK34" s="91"/>
      <c r="AKL34" s="91"/>
      <c r="AKM34" s="91"/>
      <c r="AKN34" s="91"/>
      <c r="AKO34" s="91"/>
      <c r="AKP34" s="91"/>
      <c r="AKQ34" s="91"/>
      <c r="AKR34" s="91"/>
      <c r="AKS34" s="91"/>
      <c r="AKT34" s="91"/>
      <c r="AKU34" s="91"/>
      <c r="AKV34" s="91"/>
      <c r="AKW34" s="91"/>
      <c r="AKX34" s="91"/>
      <c r="AKY34" s="91"/>
      <c r="AKZ34" s="91"/>
      <c r="ALA34" s="91"/>
      <c r="ALB34" s="91"/>
      <c r="ALC34" s="91"/>
      <c r="ALD34" s="91"/>
      <c r="ALE34" s="91"/>
      <c r="ALF34" s="91"/>
      <c r="ALG34" s="91"/>
      <c r="ALH34" s="91"/>
      <c r="ALI34" s="91"/>
      <c r="ALJ34" s="91"/>
      <c r="ALK34" s="91"/>
      <c r="ALL34" s="91"/>
      <c r="ALM34" s="91"/>
      <c r="ALN34" s="91"/>
      <c r="ALO34" s="91"/>
      <c r="ALP34" s="91"/>
      <c r="ALQ34" s="91"/>
      <c r="ALR34" s="91"/>
      <c r="ALS34" s="91"/>
      <c r="ALT34" s="91"/>
      <c r="ALU34" s="91"/>
      <c r="ALV34" s="91"/>
      <c r="ALW34" s="91"/>
      <c r="ALX34" s="91"/>
      <c r="ALY34" s="91"/>
      <c r="ALZ34" s="91"/>
      <c r="AMA34" s="91"/>
      <c r="AMB34" s="91"/>
      <c r="AMC34" s="91"/>
      <c r="AMD34" s="91"/>
      <c r="AME34" s="91"/>
      <c r="AMF34" s="91"/>
      <c r="AMG34" s="91"/>
      <c r="AMH34" s="91"/>
    </row>
    <row r="35" spans="1:1022" s="39" customFormat="1" ht="12.75" customHeight="1" x14ac:dyDescent="0.2">
      <c r="A35" s="233" t="s">
        <v>48</v>
      </c>
      <c r="B35" s="233"/>
      <c r="C35" s="233"/>
      <c r="D35" s="233"/>
      <c r="E35" s="233"/>
      <c r="F35" s="233"/>
      <c r="G35" s="233"/>
      <c r="H35" s="233"/>
      <c r="I35" s="233"/>
      <c r="J35" s="233"/>
      <c r="K35" s="54"/>
    </row>
    <row r="36" spans="1:1022" s="39" customFormat="1" ht="15" customHeight="1" x14ac:dyDescent="0.2">
      <c r="A36" s="260" t="s">
        <v>682</v>
      </c>
      <c r="B36" s="260"/>
      <c r="C36" s="260"/>
      <c r="D36" s="260"/>
      <c r="E36" s="260"/>
      <c r="F36" s="260"/>
      <c r="G36" s="260"/>
      <c r="H36" s="260"/>
      <c r="I36" s="260"/>
      <c r="J36" s="260"/>
      <c r="K36" s="54"/>
    </row>
    <row r="37" spans="1:1022" ht="15" customHeight="1" x14ac:dyDescent="0.2">
      <c r="A37" s="100" t="s">
        <v>43</v>
      </c>
      <c r="B37" s="101"/>
      <c r="C37" s="101"/>
      <c r="D37" s="101"/>
      <c r="E37" s="101"/>
      <c r="F37" s="101"/>
      <c r="G37" s="101"/>
      <c r="H37" s="101"/>
      <c r="I37" s="101"/>
      <c r="J37" s="101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92"/>
      <c r="GL37" s="92"/>
      <c r="GM37" s="92"/>
      <c r="GN37" s="92"/>
      <c r="GO37" s="92"/>
      <c r="GP37" s="92"/>
      <c r="GQ37" s="92"/>
      <c r="GR37" s="92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  <c r="IS37" s="92"/>
      <c r="IT37" s="92"/>
      <c r="IU37" s="92"/>
      <c r="IV37" s="92"/>
      <c r="IW37" s="92"/>
      <c r="IX37" s="92"/>
      <c r="IY37" s="92"/>
      <c r="IZ37" s="92"/>
      <c r="JA37" s="92"/>
      <c r="JB37" s="92"/>
      <c r="JC37" s="92"/>
      <c r="JD37" s="92"/>
      <c r="JE37" s="92"/>
      <c r="JF37" s="92"/>
      <c r="JG37" s="92"/>
      <c r="JH37" s="92"/>
      <c r="JI37" s="92"/>
      <c r="JJ37" s="92"/>
      <c r="JK37" s="92"/>
      <c r="JL37" s="92"/>
      <c r="JM37" s="92"/>
      <c r="JN37" s="92"/>
      <c r="JO37" s="92"/>
      <c r="JP37" s="92"/>
      <c r="JQ37" s="92"/>
      <c r="JR37" s="92"/>
      <c r="JS37" s="92"/>
      <c r="JT37" s="92"/>
      <c r="JU37" s="92"/>
      <c r="JV37" s="92"/>
      <c r="JW37" s="92"/>
      <c r="JX37" s="92"/>
      <c r="JY37" s="92"/>
      <c r="JZ37" s="92"/>
      <c r="KA37" s="92"/>
      <c r="KB37" s="92"/>
      <c r="KC37" s="92"/>
      <c r="KD37" s="92"/>
      <c r="KE37" s="92"/>
      <c r="KF37" s="92"/>
      <c r="KG37" s="92"/>
      <c r="KH37" s="92"/>
      <c r="KI37" s="92"/>
      <c r="KJ37" s="92"/>
      <c r="KK37" s="92"/>
      <c r="KL37" s="92"/>
      <c r="KM37" s="92"/>
      <c r="KN37" s="92"/>
      <c r="KO37" s="92"/>
      <c r="KP37" s="92"/>
      <c r="KQ37" s="92"/>
      <c r="KR37" s="92"/>
      <c r="KS37" s="92"/>
      <c r="KT37" s="92"/>
      <c r="KU37" s="92"/>
      <c r="KV37" s="92"/>
      <c r="KW37" s="92"/>
      <c r="KX37" s="92"/>
      <c r="KY37" s="92"/>
      <c r="KZ37" s="92"/>
      <c r="LA37" s="92"/>
      <c r="LB37" s="92"/>
      <c r="LC37" s="92"/>
      <c r="LD37" s="92"/>
      <c r="LE37" s="92"/>
      <c r="LF37" s="92"/>
      <c r="LG37" s="92"/>
      <c r="LH37" s="92"/>
      <c r="LI37" s="92"/>
      <c r="LJ37" s="92"/>
      <c r="LK37" s="92"/>
      <c r="LL37" s="92"/>
      <c r="LM37" s="92"/>
      <c r="LN37" s="92"/>
      <c r="LO37" s="92"/>
      <c r="LP37" s="92"/>
      <c r="LQ37" s="92"/>
      <c r="LR37" s="92"/>
      <c r="LS37" s="92"/>
      <c r="LT37" s="92"/>
      <c r="LU37" s="92"/>
      <c r="LV37" s="92"/>
      <c r="LW37" s="92"/>
      <c r="LX37" s="92"/>
      <c r="LY37" s="92"/>
      <c r="LZ37" s="92"/>
      <c r="MA37" s="92"/>
      <c r="MB37" s="92"/>
      <c r="MC37" s="92"/>
      <c r="MD37" s="92"/>
      <c r="ME37" s="92"/>
      <c r="MF37" s="92"/>
      <c r="MG37" s="92"/>
      <c r="MH37" s="92"/>
      <c r="MI37" s="92"/>
      <c r="MJ37" s="92"/>
      <c r="MK37" s="92"/>
      <c r="ML37" s="92"/>
      <c r="MM37" s="92"/>
      <c r="MN37" s="92"/>
      <c r="MO37" s="92"/>
      <c r="MP37" s="92"/>
      <c r="MQ37" s="92"/>
      <c r="MR37" s="92"/>
      <c r="MS37" s="92"/>
      <c r="MT37" s="92"/>
      <c r="MU37" s="92"/>
      <c r="MV37" s="92"/>
      <c r="MW37" s="92"/>
      <c r="MX37" s="92"/>
      <c r="MY37" s="92"/>
      <c r="MZ37" s="92"/>
      <c r="NA37" s="92"/>
      <c r="NB37" s="92"/>
      <c r="NC37" s="92"/>
      <c r="ND37" s="92"/>
      <c r="NE37" s="92"/>
      <c r="NF37" s="92"/>
      <c r="NG37" s="92"/>
      <c r="NH37" s="92"/>
      <c r="NI37" s="92"/>
      <c r="NJ37" s="92"/>
      <c r="NK37" s="92"/>
      <c r="NL37" s="92"/>
      <c r="NM37" s="92"/>
      <c r="NN37" s="92"/>
      <c r="NO37" s="92"/>
      <c r="NP37" s="92"/>
      <c r="NQ37" s="92"/>
      <c r="NR37" s="92"/>
      <c r="NS37" s="92"/>
      <c r="NT37" s="92"/>
      <c r="NU37" s="92"/>
      <c r="NV37" s="92"/>
      <c r="NW37" s="92"/>
      <c r="NX37" s="92"/>
      <c r="NY37" s="92"/>
      <c r="NZ37" s="92"/>
      <c r="OA37" s="92"/>
      <c r="OB37" s="92"/>
      <c r="OC37" s="92"/>
      <c r="OD37" s="92"/>
      <c r="OE37" s="92"/>
      <c r="OF37" s="92"/>
      <c r="OG37" s="92"/>
      <c r="OH37" s="92"/>
      <c r="OI37" s="92"/>
      <c r="OJ37" s="92"/>
      <c r="OK37" s="92"/>
      <c r="OL37" s="92"/>
      <c r="OM37" s="92"/>
      <c r="ON37" s="92"/>
      <c r="OO37" s="92"/>
      <c r="OP37" s="92"/>
      <c r="OQ37" s="92"/>
      <c r="OR37" s="92"/>
      <c r="OS37" s="92"/>
      <c r="OT37" s="92"/>
      <c r="OU37" s="92"/>
      <c r="OV37" s="92"/>
      <c r="OW37" s="92"/>
      <c r="OX37" s="92"/>
      <c r="OY37" s="92"/>
      <c r="OZ37" s="92"/>
      <c r="PA37" s="92"/>
      <c r="PB37" s="92"/>
      <c r="PC37" s="92"/>
      <c r="PD37" s="92"/>
      <c r="PE37" s="92"/>
      <c r="PF37" s="92"/>
      <c r="PG37" s="92"/>
      <c r="PH37" s="92"/>
      <c r="PI37" s="92"/>
      <c r="PJ37" s="92"/>
      <c r="PK37" s="92"/>
      <c r="PL37" s="92"/>
      <c r="PM37" s="92"/>
      <c r="PN37" s="92"/>
      <c r="PO37" s="92"/>
      <c r="PP37" s="92"/>
      <c r="PQ37" s="92"/>
      <c r="PR37" s="92"/>
      <c r="PS37" s="92"/>
      <c r="PT37" s="92"/>
      <c r="PU37" s="92"/>
      <c r="PV37" s="92"/>
      <c r="PW37" s="92"/>
      <c r="PX37" s="92"/>
      <c r="PY37" s="92"/>
      <c r="PZ37" s="92"/>
      <c r="QA37" s="92"/>
      <c r="QB37" s="92"/>
      <c r="QC37" s="92"/>
      <c r="QD37" s="92"/>
      <c r="QE37" s="92"/>
      <c r="QF37" s="92"/>
      <c r="QG37" s="92"/>
      <c r="QH37" s="92"/>
      <c r="QI37" s="92"/>
      <c r="QJ37" s="92"/>
      <c r="QK37" s="92"/>
      <c r="QL37" s="92"/>
      <c r="QM37" s="92"/>
      <c r="QN37" s="92"/>
      <c r="QO37" s="92"/>
      <c r="QP37" s="92"/>
      <c r="QQ37" s="92"/>
      <c r="QR37" s="92"/>
      <c r="QS37" s="92"/>
      <c r="QT37" s="92"/>
      <c r="QU37" s="92"/>
      <c r="QV37" s="92"/>
      <c r="QW37" s="92"/>
      <c r="QX37" s="92"/>
      <c r="QY37" s="92"/>
      <c r="QZ37" s="92"/>
      <c r="RA37" s="92"/>
      <c r="RB37" s="92"/>
      <c r="RC37" s="92"/>
      <c r="RD37" s="92"/>
      <c r="RE37" s="92"/>
      <c r="RF37" s="92"/>
      <c r="RG37" s="92"/>
      <c r="RH37" s="92"/>
      <c r="RI37" s="92"/>
      <c r="RJ37" s="92"/>
      <c r="RK37" s="92"/>
      <c r="RL37" s="92"/>
      <c r="RM37" s="92"/>
      <c r="RN37" s="92"/>
      <c r="RO37" s="92"/>
      <c r="RP37" s="92"/>
      <c r="RQ37" s="92"/>
      <c r="RR37" s="92"/>
      <c r="RS37" s="92"/>
      <c r="RT37" s="92"/>
      <c r="RU37" s="92"/>
      <c r="RV37" s="92"/>
      <c r="RW37" s="92"/>
      <c r="RX37" s="92"/>
      <c r="RY37" s="92"/>
      <c r="RZ37" s="92"/>
      <c r="SA37" s="92"/>
      <c r="SB37" s="92"/>
      <c r="SC37" s="92"/>
      <c r="SD37" s="92"/>
      <c r="SE37" s="92"/>
      <c r="SF37" s="92"/>
      <c r="SG37" s="92"/>
      <c r="SH37" s="92"/>
      <c r="SI37" s="92"/>
      <c r="SJ37" s="92"/>
      <c r="SK37" s="92"/>
      <c r="SL37" s="92"/>
      <c r="SM37" s="92"/>
      <c r="SN37" s="92"/>
      <c r="SO37" s="92"/>
      <c r="SP37" s="92"/>
      <c r="SQ37" s="92"/>
      <c r="SR37" s="92"/>
      <c r="SS37" s="92"/>
      <c r="ST37" s="92"/>
      <c r="SU37" s="92"/>
      <c r="SV37" s="92"/>
      <c r="SW37" s="92"/>
      <c r="SX37" s="92"/>
      <c r="SY37" s="92"/>
      <c r="SZ37" s="92"/>
      <c r="TA37" s="92"/>
      <c r="TB37" s="92"/>
      <c r="TC37" s="92"/>
      <c r="TD37" s="92"/>
      <c r="TE37" s="92"/>
      <c r="TF37" s="92"/>
      <c r="TG37" s="92"/>
      <c r="TH37" s="92"/>
      <c r="TI37" s="92"/>
      <c r="TJ37" s="92"/>
      <c r="TK37" s="92"/>
      <c r="TL37" s="92"/>
      <c r="TM37" s="92"/>
      <c r="TN37" s="92"/>
      <c r="TO37" s="92"/>
      <c r="TP37" s="92"/>
      <c r="TQ37" s="92"/>
      <c r="TR37" s="92"/>
      <c r="TS37" s="92"/>
      <c r="TT37" s="92"/>
      <c r="TU37" s="92"/>
      <c r="TV37" s="92"/>
      <c r="TW37" s="92"/>
      <c r="TX37" s="92"/>
      <c r="TY37" s="92"/>
      <c r="TZ37" s="92"/>
      <c r="UA37" s="92"/>
      <c r="UB37" s="92"/>
      <c r="UC37" s="92"/>
      <c r="UD37" s="92"/>
      <c r="UE37" s="92"/>
      <c r="UF37" s="92"/>
      <c r="UG37" s="92"/>
      <c r="UH37" s="92"/>
      <c r="UI37" s="92"/>
      <c r="UJ37" s="92"/>
      <c r="UK37" s="92"/>
      <c r="UL37" s="92"/>
      <c r="UM37" s="92"/>
      <c r="UN37" s="92"/>
      <c r="UO37" s="92"/>
      <c r="UP37" s="92"/>
      <c r="UQ37" s="92"/>
      <c r="UR37" s="92"/>
      <c r="US37" s="92"/>
      <c r="UT37" s="92"/>
      <c r="UU37" s="92"/>
      <c r="UV37" s="92"/>
      <c r="UW37" s="92"/>
      <c r="UX37" s="92"/>
      <c r="UY37" s="92"/>
      <c r="UZ37" s="92"/>
      <c r="VA37" s="92"/>
      <c r="VB37" s="92"/>
      <c r="VC37" s="92"/>
      <c r="VD37" s="92"/>
      <c r="VE37" s="92"/>
      <c r="VF37" s="92"/>
      <c r="VG37" s="92"/>
      <c r="VH37" s="92"/>
      <c r="VI37" s="92"/>
      <c r="VJ37" s="92"/>
      <c r="VK37" s="92"/>
      <c r="VL37" s="92"/>
      <c r="VM37" s="92"/>
      <c r="VN37" s="92"/>
      <c r="VO37" s="92"/>
      <c r="VP37" s="92"/>
      <c r="VQ37" s="92"/>
      <c r="VR37" s="92"/>
      <c r="VS37" s="92"/>
      <c r="VT37" s="92"/>
      <c r="VU37" s="92"/>
      <c r="VV37" s="92"/>
      <c r="VW37" s="92"/>
      <c r="VX37" s="92"/>
      <c r="VY37" s="92"/>
      <c r="VZ37" s="92"/>
      <c r="WA37" s="92"/>
      <c r="WB37" s="92"/>
      <c r="WC37" s="92"/>
      <c r="WD37" s="92"/>
      <c r="WE37" s="92"/>
      <c r="WF37" s="92"/>
      <c r="WG37" s="92"/>
      <c r="WH37" s="92"/>
      <c r="WI37" s="92"/>
      <c r="WJ37" s="92"/>
      <c r="WK37" s="92"/>
      <c r="WL37" s="92"/>
      <c r="WM37" s="92"/>
      <c r="WN37" s="92"/>
      <c r="WO37" s="92"/>
      <c r="WP37" s="92"/>
      <c r="WQ37" s="92"/>
      <c r="WR37" s="92"/>
      <c r="WS37" s="92"/>
      <c r="WT37" s="92"/>
      <c r="WU37" s="92"/>
      <c r="WV37" s="92"/>
      <c r="WW37" s="92"/>
      <c r="WX37" s="92"/>
      <c r="WY37" s="92"/>
      <c r="WZ37" s="92"/>
      <c r="XA37" s="92"/>
      <c r="XB37" s="92"/>
      <c r="XC37" s="92"/>
      <c r="XD37" s="92"/>
      <c r="XE37" s="92"/>
      <c r="XF37" s="92"/>
      <c r="XG37" s="92"/>
      <c r="XH37" s="92"/>
      <c r="XI37" s="92"/>
      <c r="XJ37" s="92"/>
      <c r="XK37" s="92"/>
      <c r="XL37" s="92"/>
      <c r="XM37" s="92"/>
      <c r="XN37" s="92"/>
      <c r="XO37" s="92"/>
      <c r="XP37" s="92"/>
      <c r="XQ37" s="92"/>
      <c r="XR37" s="92"/>
      <c r="XS37" s="92"/>
      <c r="XT37" s="92"/>
      <c r="XU37" s="92"/>
      <c r="XV37" s="92"/>
      <c r="XW37" s="92"/>
      <c r="XX37" s="92"/>
      <c r="XY37" s="92"/>
      <c r="XZ37" s="92"/>
      <c r="YA37" s="92"/>
      <c r="YB37" s="92"/>
      <c r="YC37" s="92"/>
      <c r="YD37" s="92"/>
      <c r="YE37" s="92"/>
      <c r="YF37" s="92"/>
      <c r="YG37" s="92"/>
      <c r="YH37" s="92"/>
      <c r="YI37" s="92"/>
      <c r="YJ37" s="92"/>
      <c r="YK37" s="92"/>
      <c r="YL37" s="92"/>
      <c r="YM37" s="92"/>
      <c r="YN37" s="92"/>
      <c r="YO37" s="92"/>
      <c r="YP37" s="92"/>
      <c r="YQ37" s="92"/>
      <c r="YR37" s="92"/>
      <c r="YS37" s="92"/>
      <c r="YT37" s="92"/>
      <c r="YU37" s="92"/>
      <c r="YV37" s="92"/>
      <c r="YW37" s="92"/>
      <c r="YX37" s="92"/>
      <c r="YY37" s="92"/>
      <c r="YZ37" s="92"/>
      <c r="ZA37" s="92"/>
      <c r="ZB37" s="92"/>
      <c r="ZC37" s="92"/>
      <c r="ZD37" s="92"/>
      <c r="ZE37" s="92"/>
      <c r="ZF37" s="92"/>
      <c r="ZG37" s="92"/>
      <c r="ZH37" s="92"/>
      <c r="ZI37" s="92"/>
      <c r="ZJ37" s="92"/>
      <c r="ZK37" s="92"/>
      <c r="ZL37" s="92"/>
      <c r="ZM37" s="92"/>
      <c r="ZN37" s="92"/>
      <c r="ZO37" s="92"/>
      <c r="ZP37" s="92"/>
      <c r="ZQ37" s="92"/>
      <c r="ZR37" s="92"/>
      <c r="ZS37" s="92"/>
      <c r="ZT37" s="92"/>
      <c r="ZU37" s="92"/>
      <c r="ZV37" s="92"/>
      <c r="ZW37" s="92"/>
      <c r="ZX37" s="92"/>
      <c r="ZY37" s="92"/>
      <c r="ZZ37" s="92"/>
      <c r="AAA37" s="92"/>
      <c r="AAB37" s="92"/>
      <c r="AAC37" s="92"/>
      <c r="AAD37" s="92"/>
      <c r="AAE37" s="92"/>
      <c r="AAF37" s="92"/>
      <c r="AAG37" s="92"/>
      <c r="AAH37" s="92"/>
      <c r="AAI37" s="92"/>
      <c r="AAJ37" s="92"/>
      <c r="AAK37" s="92"/>
      <c r="AAL37" s="92"/>
      <c r="AAM37" s="92"/>
      <c r="AAN37" s="92"/>
      <c r="AAO37" s="92"/>
      <c r="AAP37" s="92"/>
      <c r="AAQ37" s="92"/>
      <c r="AAR37" s="92"/>
      <c r="AAS37" s="92"/>
      <c r="AAT37" s="92"/>
      <c r="AAU37" s="92"/>
      <c r="AAV37" s="92"/>
      <c r="AAW37" s="92"/>
      <c r="AAX37" s="92"/>
      <c r="AAY37" s="92"/>
      <c r="AAZ37" s="92"/>
      <c r="ABA37" s="92"/>
      <c r="ABB37" s="92"/>
      <c r="ABC37" s="92"/>
      <c r="ABD37" s="92"/>
      <c r="ABE37" s="92"/>
      <c r="ABF37" s="92"/>
      <c r="ABG37" s="92"/>
      <c r="ABH37" s="92"/>
      <c r="ABI37" s="92"/>
      <c r="ABJ37" s="92"/>
      <c r="ABK37" s="92"/>
      <c r="ABL37" s="92"/>
      <c r="ABM37" s="92"/>
      <c r="ABN37" s="92"/>
      <c r="ABO37" s="92"/>
      <c r="ABP37" s="92"/>
      <c r="ABQ37" s="92"/>
      <c r="ABR37" s="92"/>
      <c r="ABS37" s="92"/>
      <c r="ABT37" s="92"/>
      <c r="ABU37" s="92"/>
      <c r="ABV37" s="92"/>
      <c r="ABW37" s="92"/>
      <c r="ABX37" s="92"/>
      <c r="ABY37" s="92"/>
      <c r="ABZ37" s="92"/>
      <c r="ACA37" s="92"/>
      <c r="ACB37" s="92"/>
      <c r="ACC37" s="92"/>
      <c r="ACD37" s="92"/>
      <c r="ACE37" s="92"/>
      <c r="ACF37" s="92"/>
      <c r="ACG37" s="92"/>
      <c r="ACH37" s="92"/>
      <c r="ACI37" s="92"/>
      <c r="ACJ37" s="92"/>
      <c r="ACK37" s="92"/>
      <c r="ACL37" s="92"/>
      <c r="ACM37" s="92"/>
      <c r="ACN37" s="92"/>
      <c r="ACO37" s="92"/>
      <c r="ACP37" s="92"/>
      <c r="ACQ37" s="92"/>
      <c r="ACR37" s="92"/>
      <c r="ACS37" s="92"/>
      <c r="ACT37" s="92"/>
      <c r="ACU37" s="92"/>
      <c r="ACV37" s="92"/>
      <c r="ACW37" s="92"/>
      <c r="ACX37" s="92"/>
      <c r="ACY37" s="92"/>
      <c r="ACZ37" s="92"/>
      <c r="ADA37" s="92"/>
      <c r="ADB37" s="92"/>
      <c r="ADC37" s="92"/>
      <c r="ADD37" s="92"/>
      <c r="ADE37" s="92"/>
      <c r="ADF37" s="92"/>
      <c r="ADG37" s="92"/>
      <c r="ADH37" s="92"/>
      <c r="ADI37" s="92"/>
      <c r="ADJ37" s="92"/>
      <c r="ADK37" s="92"/>
      <c r="ADL37" s="92"/>
      <c r="ADM37" s="92"/>
      <c r="ADN37" s="92"/>
      <c r="ADO37" s="92"/>
      <c r="ADP37" s="92"/>
      <c r="ADQ37" s="92"/>
      <c r="ADR37" s="92"/>
      <c r="ADS37" s="92"/>
      <c r="ADT37" s="92"/>
      <c r="ADU37" s="92"/>
      <c r="ADV37" s="92"/>
      <c r="ADW37" s="92"/>
      <c r="ADX37" s="92"/>
      <c r="ADY37" s="92"/>
      <c r="ADZ37" s="92"/>
      <c r="AEA37" s="92"/>
      <c r="AEB37" s="92"/>
      <c r="AEC37" s="92"/>
      <c r="AED37" s="92"/>
      <c r="AEE37" s="92"/>
      <c r="AEF37" s="92"/>
      <c r="AEG37" s="92"/>
      <c r="AEH37" s="92"/>
      <c r="AEI37" s="92"/>
      <c r="AEJ37" s="92"/>
      <c r="AEK37" s="92"/>
      <c r="AEL37" s="92"/>
      <c r="AEM37" s="92"/>
      <c r="AEN37" s="92"/>
      <c r="AEO37" s="92"/>
      <c r="AEP37" s="92"/>
      <c r="AEQ37" s="92"/>
      <c r="AER37" s="92"/>
      <c r="AES37" s="92"/>
      <c r="AET37" s="92"/>
      <c r="AEU37" s="92"/>
      <c r="AEV37" s="92"/>
      <c r="AEW37" s="92"/>
      <c r="AEX37" s="92"/>
      <c r="AEY37" s="92"/>
      <c r="AEZ37" s="92"/>
      <c r="AFA37" s="92"/>
      <c r="AFB37" s="92"/>
      <c r="AFC37" s="92"/>
      <c r="AFD37" s="92"/>
      <c r="AFE37" s="92"/>
      <c r="AFF37" s="92"/>
      <c r="AFG37" s="92"/>
      <c r="AFH37" s="92"/>
      <c r="AFI37" s="92"/>
      <c r="AFJ37" s="92"/>
      <c r="AFK37" s="92"/>
      <c r="AFL37" s="92"/>
      <c r="AFM37" s="92"/>
      <c r="AFN37" s="92"/>
      <c r="AFO37" s="92"/>
      <c r="AFP37" s="92"/>
      <c r="AFQ37" s="92"/>
      <c r="AFR37" s="92"/>
      <c r="AFS37" s="92"/>
      <c r="AFT37" s="92"/>
      <c r="AFU37" s="92"/>
      <c r="AFV37" s="92"/>
      <c r="AFW37" s="92"/>
      <c r="AFX37" s="92"/>
      <c r="AFY37" s="92"/>
      <c r="AFZ37" s="92"/>
      <c r="AGA37" s="92"/>
      <c r="AGB37" s="92"/>
      <c r="AGC37" s="92"/>
      <c r="AGD37" s="92"/>
      <c r="AGE37" s="92"/>
      <c r="AGF37" s="92"/>
      <c r="AGG37" s="92"/>
      <c r="AGH37" s="92"/>
      <c r="AGI37" s="92"/>
      <c r="AGJ37" s="92"/>
      <c r="AGK37" s="92"/>
      <c r="AGL37" s="92"/>
      <c r="AGM37" s="92"/>
      <c r="AGN37" s="92"/>
      <c r="AGO37" s="92"/>
      <c r="AGP37" s="92"/>
      <c r="AGQ37" s="92"/>
      <c r="AGR37" s="92"/>
      <c r="AGS37" s="92"/>
      <c r="AGT37" s="92"/>
      <c r="AGU37" s="92"/>
      <c r="AGV37" s="92"/>
      <c r="AGW37" s="92"/>
      <c r="AGX37" s="92"/>
      <c r="AGY37" s="92"/>
      <c r="AGZ37" s="92"/>
      <c r="AHA37" s="92"/>
      <c r="AHB37" s="92"/>
      <c r="AHC37" s="92"/>
      <c r="AHD37" s="92"/>
      <c r="AHE37" s="92"/>
      <c r="AHF37" s="92"/>
      <c r="AHG37" s="92"/>
      <c r="AHH37" s="92"/>
      <c r="AHI37" s="92"/>
      <c r="AHJ37" s="92"/>
      <c r="AHK37" s="92"/>
      <c r="AHL37" s="92"/>
      <c r="AHM37" s="92"/>
      <c r="AHN37" s="92"/>
      <c r="AHO37" s="92"/>
      <c r="AHP37" s="92"/>
      <c r="AHQ37" s="92"/>
      <c r="AHR37" s="92"/>
      <c r="AHS37" s="92"/>
      <c r="AHT37" s="92"/>
      <c r="AHU37" s="92"/>
      <c r="AHV37" s="92"/>
      <c r="AHW37" s="92"/>
      <c r="AHX37" s="92"/>
      <c r="AHY37" s="92"/>
      <c r="AHZ37" s="92"/>
      <c r="AIA37" s="92"/>
      <c r="AIB37" s="92"/>
      <c r="AIC37" s="92"/>
      <c r="AID37" s="92"/>
      <c r="AIE37" s="92"/>
      <c r="AIF37" s="92"/>
      <c r="AIG37" s="92"/>
      <c r="AIH37" s="92"/>
      <c r="AII37" s="92"/>
      <c r="AIJ37" s="92"/>
      <c r="AIK37" s="92"/>
      <c r="AIL37" s="92"/>
      <c r="AIM37" s="92"/>
      <c r="AIN37" s="92"/>
      <c r="AIO37" s="92"/>
      <c r="AIP37" s="92"/>
      <c r="AIQ37" s="92"/>
      <c r="AIR37" s="92"/>
      <c r="AIS37" s="92"/>
      <c r="AIT37" s="92"/>
      <c r="AIU37" s="92"/>
      <c r="AIV37" s="92"/>
      <c r="AIW37" s="92"/>
      <c r="AIX37" s="92"/>
      <c r="AIY37" s="92"/>
      <c r="AIZ37" s="92"/>
      <c r="AJA37" s="92"/>
      <c r="AJB37" s="92"/>
      <c r="AJC37" s="92"/>
      <c r="AJD37" s="92"/>
      <c r="AJE37" s="92"/>
      <c r="AJF37" s="92"/>
      <c r="AJG37" s="92"/>
      <c r="AJH37" s="92"/>
      <c r="AJI37" s="92"/>
      <c r="AJJ37" s="92"/>
      <c r="AJK37" s="92"/>
      <c r="AJL37" s="92"/>
      <c r="AJM37" s="92"/>
      <c r="AJN37" s="92"/>
      <c r="AJO37" s="92"/>
      <c r="AJP37" s="92"/>
      <c r="AJQ37" s="92"/>
      <c r="AJR37" s="92"/>
      <c r="AJS37" s="92"/>
      <c r="AJT37" s="92"/>
      <c r="AJU37" s="92"/>
      <c r="AJV37" s="92"/>
      <c r="AJW37" s="92"/>
      <c r="AJX37" s="92"/>
      <c r="AJY37" s="92"/>
      <c r="AJZ37" s="92"/>
      <c r="AKA37" s="92"/>
      <c r="AKB37" s="92"/>
      <c r="AKC37" s="92"/>
      <c r="AKD37" s="92"/>
      <c r="AKE37" s="92"/>
      <c r="AKF37" s="92"/>
      <c r="AKG37" s="92"/>
      <c r="AKH37" s="92"/>
      <c r="AKI37" s="92"/>
      <c r="AKJ37" s="92"/>
      <c r="AKK37" s="92"/>
      <c r="AKL37" s="92"/>
      <c r="AKM37" s="92"/>
      <c r="AKN37" s="92"/>
      <c r="AKO37" s="92"/>
      <c r="AKP37" s="92"/>
      <c r="AKQ37" s="92"/>
      <c r="AKR37" s="92"/>
      <c r="AKS37" s="92"/>
      <c r="AKT37" s="92"/>
      <c r="AKU37" s="92"/>
      <c r="AKV37" s="92"/>
      <c r="AKW37" s="92"/>
      <c r="AKX37" s="92"/>
      <c r="AKY37" s="92"/>
      <c r="AKZ37" s="92"/>
      <c r="ALA37" s="92"/>
      <c r="ALB37" s="92"/>
      <c r="ALC37" s="92"/>
      <c r="ALD37" s="92"/>
      <c r="ALE37" s="92"/>
      <c r="ALF37" s="92"/>
      <c r="ALG37" s="92"/>
      <c r="ALH37" s="92"/>
      <c r="ALI37" s="92"/>
      <c r="ALJ37" s="92"/>
      <c r="ALK37" s="92"/>
      <c r="ALL37" s="92"/>
      <c r="ALM37" s="92"/>
      <c r="ALN37" s="92"/>
      <c r="ALO37" s="92"/>
      <c r="ALP37" s="92"/>
      <c r="ALQ37" s="92"/>
      <c r="ALR37" s="92"/>
      <c r="ALS37" s="92"/>
      <c r="ALT37" s="92"/>
      <c r="ALU37" s="92"/>
      <c r="ALV37" s="92"/>
      <c r="ALW37" s="92"/>
      <c r="ALX37" s="92"/>
      <c r="ALY37" s="92"/>
      <c r="ALZ37" s="92"/>
      <c r="AMA37" s="92"/>
      <c r="AMB37" s="92"/>
      <c r="AMC37" s="92"/>
      <c r="AMD37" s="92"/>
      <c r="AME37" s="92"/>
      <c r="AMF37" s="92"/>
      <c r="AMG37" s="92"/>
      <c r="AMH37" s="92"/>
    </row>
    <row r="38" spans="1:1022" ht="15" customHeight="1" x14ac:dyDescent="0.2">
      <c r="A38" s="100" t="s">
        <v>44</v>
      </c>
      <c r="B38" s="101"/>
      <c r="C38" s="101"/>
      <c r="D38" s="101"/>
      <c r="E38" s="101"/>
      <c r="F38" s="101"/>
      <c r="G38" s="101"/>
      <c r="H38" s="101"/>
      <c r="I38" s="101"/>
      <c r="J38" s="101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  <c r="IS38" s="92"/>
      <c r="IT38" s="92"/>
      <c r="IU38" s="92"/>
      <c r="IV38" s="92"/>
      <c r="IW38" s="92"/>
      <c r="IX38" s="92"/>
      <c r="IY38" s="92"/>
      <c r="IZ38" s="92"/>
      <c r="JA38" s="92"/>
      <c r="JB38" s="92"/>
      <c r="JC38" s="92"/>
      <c r="JD38" s="92"/>
      <c r="JE38" s="92"/>
      <c r="JF38" s="92"/>
      <c r="JG38" s="92"/>
      <c r="JH38" s="92"/>
      <c r="JI38" s="92"/>
      <c r="JJ38" s="92"/>
      <c r="JK38" s="92"/>
      <c r="JL38" s="92"/>
      <c r="JM38" s="92"/>
      <c r="JN38" s="92"/>
      <c r="JO38" s="92"/>
      <c r="JP38" s="92"/>
      <c r="JQ38" s="92"/>
      <c r="JR38" s="92"/>
      <c r="JS38" s="92"/>
      <c r="JT38" s="92"/>
      <c r="JU38" s="92"/>
      <c r="JV38" s="92"/>
      <c r="JW38" s="92"/>
      <c r="JX38" s="92"/>
      <c r="JY38" s="92"/>
      <c r="JZ38" s="92"/>
      <c r="KA38" s="92"/>
      <c r="KB38" s="92"/>
      <c r="KC38" s="92"/>
      <c r="KD38" s="92"/>
      <c r="KE38" s="92"/>
      <c r="KF38" s="92"/>
      <c r="KG38" s="92"/>
      <c r="KH38" s="92"/>
      <c r="KI38" s="92"/>
      <c r="KJ38" s="92"/>
      <c r="KK38" s="92"/>
      <c r="KL38" s="92"/>
      <c r="KM38" s="92"/>
      <c r="KN38" s="92"/>
      <c r="KO38" s="92"/>
      <c r="KP38" s="92"/>
      <c r="KQ38" s="92"/>
      <c r="KR38" s="92"/>
      <c r="KS38" s="92"/>
      <c r="KT38" s="92"/>
      <c r="KU38" s="92"/>
      <c r="KV38" s="92"/>
      <c r="KW38" s="92"/>
      <c r="KX38" s="92"/>
      <c r="KY38" s="92"/>
      <c r="KZ38" s="92"/>
      <c r="LA38" s="92"/>
      <c r="LB38" s="92"/>
      <c r="LC38" s="92"/>
      <c r="LD38" s="92"/>
      <c r="LE38" s="92"/>
      <c r="LF38" s="92"/>
      <c r="LG38" s="92"/>
      <c r="LH38" s="92"/>
      <c r="LI38" s="92"/>
      <c r="LJ38" s="92"/>
      <c r="LK38" s="92"/>
      <c r="LL38" s="92"/>
      <c r="LM38" s="92"/>
      <c r="LN38" s="92"/>
      <c r="LO38" s="92"/>
      <c r="LP38" s="92"/>
      <c r="LQ38" s="92"/>
      <c r="LR38" s="92"/>
      <c r="LS38" s="92"/>
      <c r="LT38" s="92"/>
      <c r="LU38" s="92"/>
      <c r="LV38" s="92"/>
      <c r="LW38" s="92"/>
      <c r="LX38" s="92"/>
      <c r="LY38" s="92"/>
      <c r="LZ38" s="92"/>
      <c r="MA38" s="92"/>
      <c r="MB38" s="92"/>
      <c r="MC38" s="92"/>
      <c r="MD38" s="92"/>
      <c r="ME38" s="92"/>
      <c r="MF38" s="92"/>
      <c r="MG38" s="92"/>
      <c r="MH38" s="92"/>
      <c r="MI38" s="92"/>
      <c r="MJ38" s="92"/>
      <c r="MK38" s="92"/>
      <c r="ML38" s="92"/>
      <c r="MM38" s="92"/>
      <c r="MN38" s="92"/>
      <c r="MO38" s="92"/>
      <c r="MP38" s="92"/>
      <c r="MQ38" s="92"/>
      <c r="MR38" s="92"/>
      <c r="MS38" s="92"/>
      <c r="MT38" s="92"/>
      <c r="MU38" s="92"/>
      <c r="MV38" s="92"/>
      <c r="MW38" s="92"/>
      <c r="MX38" s="92"/>
      <c r="MY38" s="92"/>
      <c r="MZ38" s="92"/>
      <c r="NA38" s="92"/>
      <c r="NB38" s="92"/>
      <c r="NC38" s="92"/>
      <c r="ND38" s="92"/>
      <c r="NE38" s="92"/>
      <c r="NF38" s="92"/>
      <c r="NG38" s="92"/>
      <c r="NH38" s="92"/>
      <c r="NI38" s="92"/>
      <c r="NJ38" s="92"/>
      <c r="NK38" s="92"/>
      <c r="NL38" s="92"/>
      <c r="NM38" s="92"/>
      <c r="NN38" s="92"/>
      <c r="NO38" s="92"/>
      <c r="NP38" s="92"/>
      <c r="NQ38" s="92"/>
      <c r="NR38" s="92"/>
      <c r="NS38" s="92"/>
      <c r="NT38" s="92"/>
      <c r="NU38" s="92"/>
      <c r="NV38" s="92"/>
      <c r="NW38" s="92"/>
      <c r="NX38" s="92"/>
      <c r="NY38" s="92"/>
      <c r="NZ38" s="92"/>
      <c r="OA38" s="92"/>
      <c r="OB38" s="92"/>
      <c r="OC38" s="92"/>
      <c r="OD38" s="92"/>
      <c r="OE38" s="92"/>
      <c r="OF38" s="92"/>
      <c r="OG38" s="92"/>
      <c r="OH38" s="92"/>
      <c r="OI38" s="92"/>
      <c r="OJ38" s="92"/>
      <c r="OK38" s="92"/>
      <c r="OL38" s="92"/>
      <c r="OM38" s="92"/>
      <c r="ON38" s="92"/>
      <c r="OO38" s="92"/>
      <c r="OP38" s="92"/>
      <c r="OQ38" s="92"/>
      <c r="OR38" s="92"/>
      <c r="OS38" s="92"/>
      <c r="OT38" s="92"/>
      <c r="OU38" s="92"/>
      <c r="OV38" s="92"/>
      <c r="OW38" s="92"/>
      <c r="OX38" s="92"/>
      <c r="OY38" s="92"/>
      <c r="OZ38" s="92"/>
      <c r="PA38" s="92"/>
      <c r="PB38" s="92"/>
      <c r="PC38" s="92"/>
      <c r="PD38" s="92"/>
      <c r="PE38" s="92"/>
      <c r="PF38" s="92"/>
      <c r="PG38" s="92"/>
      <c r="PH38" s="92"/>
      <c r="PI38" s="92"/>
      <c r="PJ38" s="92"/>
      <c r="PK38" s="92"/>
      <c r="PL38" s="92"/>
      <c r="PM38" s="92"/>
      <c r="PN38" s="92"/>
      <c r="PO38" s="92"/>
      <c r="PP38" s="92"/>
      <c r="PQ38" s="92"/>
      <c r="PR38" s="92"/>
      <c r="PS38" s="92"/>
      <c r="PT38" s="92"/>
      <c r="PU38" s="92"/>
      <c r="PV38" s="92"/>
      <c r="PW38" s="92"/>
      <c r="PX38" s="92"/>
      <c r="PY38" s="92"/>
      <c r="PZ38" s="92"/>
      <c r="QA38" s="92"/>
      <c r="QB38" s="92"/>
      <c r="QC38" s="92"/>
      <c r="QD38" s="92"/>
      <c r="QE38" s="92"/>
      <c r="QF38" s="92"/>
      <c r="QG38" s="92"/>
      <c r="QH38" s="92"/>
      <c r="QI38" s="92"/>
      <c r="QJ38" s="92"/>
      <c r="QK38" s="92"/>
      <c r="QL38" s="92"/>
      <c r="QM38" s="92"/>
      <c r="QN38" s="92"/>
      <c r="QO38" s="92"/>
      <c r="QP38" s="92"/>
      <c r="QQ38" s="92"/>
      <c r="QR38" s="92"/>
      <c r="QS38" s="92"/>
      <c r="QT38" s="92"/>
      <c r="QU38" s="92"/>
      <c r="QV38" s="92"/>
      <c r="QW38" s="92"/>
      <c r="QX38" s="92"/>
      <c r="QY38" s="92"/>
      <c r="QZ38" s="92"/>
      <c r="RA38" s="92"/>
      <c r="RB38" s="92"/>
      <c r="RC38" s="92"/>
      <c r="RD38" s="92"/>
      <c r="RE38" s="92"/>
      <c r="RF38" s="92"/>
      <c r="RG38" s="92"/>
      <c r="RH38" s="92"/>
      <c r="RI38" s="92"/>
      <c r="RJ38" s="92"/>
      <c r="RK38" s="92"/>
      <c r="RL38" s="92"/>
      <c r="RM38" s="92"/>
      <c r="RN38" s="92"/>
      <c r="RO38" s="92"/>
      <c r="RP38" s="92"/>
      <c r="RQ38" s="92"/>
      <c r="RR38" s="92"/>
      <c r="RS38" s="92"/>
      <c r="RT38" s="92"/>
      <c r="RU38" s="92"/>
      <c r="RV38" s="92"/>
      <c r="RW38" s="92"/>
      <c r="RX38" s="92"/>
      <c r="RY38" s="92"/>
      <c r="RZ38" s="92"/>
      <c r="SA38" s="92"/>
      <c r="SB38" s="92"/>
      <c r="SC38" s="92"/>
      <c r="SD38" s="92"/>
      <c r="SE38" s="92"/>
      <c r="SF38" s="92"/>
      <c r="SG38" s="92"/>
      <c r="SH38" s="92"/>
      <c r="SI38" s="92"/>
      <c r="SJ38" s="92"/>
      <c r="SK38" s="92"/>
      <c r="SL38" s="92"/>
      <c r="SM38" s="92"/>
      <c r="SN38" s="92"/>
      <c r="SO38" s="92"/>
      <c r="SP38" s="92"/>
      <c r="SQ38" s="92"/>
      <c r="SR38" s="92"/>
      <c r="SS38" s="92"/>
      <c r="ST38" s="92"/>
      <c r="SU38" s="92"/>
      <c r="SV38" s="92"/>
      <c r="SW38" s="92"/>
      <c r="SX38" s="92"/>
      <c r="SY38" s="92"/>
      <c r="SZ38" s="92"/>
      <c r="TA38" s="92"/>
      <c r="TB38" s="92"/>
      <c r="TC38" s="92"/>
      <c r="TD38" s="92"/>
      <c r="TE38" s="92"/>
      <c r="TF38" s="92"/>
      <c r="TG38" s="92"/>
      <c r="TH38" s="92"/>
      <c r="TI38" s="92"/>
      <c r="TJ38" s="92"/>
      <c r="TK38" s="92"/>
      <c r="TL38" s="92"/>
      <c r="TM38" s="92"/>
      <c r="TN38" s="92"/>
      <c r="TO38" s="92"/>
      <c r="TP38" s="92"/>
      <c r="TQ38" s="92"/>
      <c r="TR38" s="92"/>
      <c r="TS38" s="92"/>
      <c r="TT38" s="92"/>
      <c r="TU38" s="92"/>
      <c r="TV38" s="92"/>
      <c r="TW38" s="92"/>
      <c r="TX38" s="92"/>
      <c r="TY38" s="92"/>
      <c r="TZ38" s="92"/>
      <c r="UA38" s="92"/>
      <c r="UB38" s="92"/>
      <c r="UC38" s="92"/>
      <c r="UD38" s="92"/>
      <c r="UE38" s="92"/>
      <c r="UF38" s="92"/>
      <c r="UG38" s="92"/>
      <c r="UH38" s="92"/>
      <c r="UI38" s="92"/>
      <c r="UJ38" s="92"/>
      <c r="UK38" s="92"/>
      <c r="UL38" s="92"/>
      <c r="UM38" s="92"/>
      <c r="UN38" s="92"/>
      <c r="UO38" s="92"/>
      <c r="UP38" s="92"/>
      <c r="UQ38" s="92"/>
      <c r="UR38" s="92"/>
      <c r="US38" s="92"/>
      <c r="UT38" s="92"/>
      <c r="UU38" s="92"/>
      <c r="UV38" s="92"/>
      <c r="UW38" s="92"/>
      <c r="UX38" s="92"/>
      <c r="UY38" s="92"/>
      <c r="UZ38" s="92"/>
      <c r="VA38" s="92"/>
      <c r="VB38" s="92"/>
      <c r="VC38" s="92"/>
      <c r="VD38" s="92"/>
      <c r="VE38" s="92"/>
      <c r="VF38" s="92"/>
      <c r="VG38" s="92"/>
      <c r="VH38" s="92"/>
      <c r="VI38" s="92"/>
      <c r="VJ38" s="92"/>
      <c r="VK38" s="92"/>
      <c r="VL38" s="92"/>
      <c r="VM38" s="92"/>
      <c r="VN38" s="92"/>
      <c r="VO38" s="92"/>
      <c r="VP38" s="92"/>
      <c r="VQ38" s="92"/>
      <c r="VR38" s="92"/>
      <c r="VS38" s="92"/>
      <c r="VT38" s="92"/>
      <c r="VU38" s="92"/>
      <c r="VV38" s="92"/>
      <c r="VW38" s="92"/>
      <c r="VX38" s="92"/>
      <c r="VY38" s="92"/>
      <c r="VZ38" s="92"/>
      <c r="WA38" s="92"/>
      <c r="WB38" s="92"/>
      <c r="WC38" s="92"/>
      <c r="WD38" s="92"/>
      <c r="WE38" s="92"/>
      <c r="WF38" s="92"/>
      <c r="WG38" s="92"/>
      <c r="WH38" s="92"/>
      <c r="WI38" s="92"/>
      <c r="WJ38" s="92"/>
      <c r="WK38" s="92"/>
      <c r="WL38" s="92"/>
      <c r="WM38" s="92"/>
      <c r="WN38" s="92"/>
      <c r="WO38" s="92"/>
      <c r="WP38" s="92"/>
      <c r="WQ38" s="92"/>
      <c r="WR38" s="92"/>
      <c r="WS38" s="92"/>
      <c r="WT38" s="92"/>
      <c r="WU38" s="92"/>
      <c r="WV38" s="92"/>
      <c r="WW38" s="92"/>
      <c r="WX38" s="92"/>
      <c r="WY38" s="92"/>
      <c r="WZ38" s="92"/>
      <c r="XA38" s="92"/>
      <c r="XB38" s="92"/>
      <c r="XC38" s="92"/>
      <c r="XD38" s="92"/>
      <c r="XE38" s="92"/>
      <c r="XF38" s="92"/>
      <c r="XG38" s="92"/>
      <c r="XH38" s="92"/>
      <c r="XI38" s="92"/>
      <c r="XJ38" s="92"/>
      <c r="XK38" s="92"/>
      <c r="XL38" s="92"/>
      <c r="XM38" s="92"/>
      <c r="XN38" s="92"/>
      <c r="XO38" s="92"/>
      <c r="XP38" s="92"/>
      <c r="XQ38" s="92"/>
      <c r="XR38" s="92"/>
      <c r="XS38" s="92"/>
      <c r="XT38" s="92"/>
      <c r="XU38" s="92"/>
      <c r="XV38" s="92"/>
      <c r="XW38" s="92"/>
      <c r="XX38" s="92"/>
      <c r="XY38" s="92"/>
      <c r="XZ38" s="92"/>
      <c r="YA38" s="92"/>
      <c r="YB38" s="92"/>
      <c r="YC38" s="92"/>
      <c r="YD38" s="92"/>
      <c r="YE38" s="92"/>
      <c r="YF38" s="92"/>
      <c r="YG38" s="92"/>
      <c r="YH38" s="92"/>
      <c r="YI38" s="92"/>
      <c r="YJ38" s="92"/>
      <c r="YK38" s="92"/>
      <c r="YL38" s="92"/>
      <c r="YM38" s="92"/>
      <c r="YN38" s="92"/>
      <c r="YO38" s="92"/>
      <c r="YP38" s="92"/>
      <c r="YQ38" s="92"/>
      <c r="YR38" s="92"/>
      <c r="YS38" s="92"/>
      <c r="YT38" s="92"/>
      <c r="YU38" s="92"/>
      <c r="YV38" s="92"/>
      <c r="YW38" s="92"/>
      <c r="YX38" s="92"/>
      <c r="YY38" s="92"/>
      <c r="YZ38" s="92"/>
      <c r="ZA38" s="92"/>
      <c r="ZB38" s="92"/>
      <c r="ZC38" s="92"/>
      <c r="ZD38" s="92"/>
      <c r="ZE38" s="92"/>
      <c r="ZF38" s="92"/>
      <c r="ZG38" s="92"/>
      <c r="ZH38" s="92"/>
      <c r="ZI38" s="92"/>
      <c r="ZJ38" s="92"/>
      <c r="ZK38" s="92"/>
      <c r="ZL38" s="92"/>
      <c r="ZM38" s="92"/>
      <c r="ZN38" s="92"/>
      <c r="ZO38" s="92"/>
      <c r="ZP38" s="92"/>
      <c r="ZQ38" s="92"/>
      <c r="ZR38" s="92"/>
      <c r="ZS38" s="92"/>
      <c r="ZT38" s="92"/>
      <c r="ZU38" s="92"/>
      <c r="ZV38" s="92"/>
      <c r="ZW38" s="92"/>
      <c r="ZX38" s="92"/>
      <c r="ZY38" s="92"/>
      <c r="ZZ38" s="92"/>
      <c r="AAA38" s="92"/>
      <c r="AAB38" s="92"/>
      <c r="AAC38" s="92"/>
      <c r="AAD38" s="92"/>
      <c r="AAE38" s="92"/>
      <c r="AAF38" s="92"/>
      <c r="AAG38" s="92"/>
      <c r="AAH38" s="92"/>
      <c r="AAI38" s="92"/>
      <c r="AAJ38" s="92"/>
      <c r="AAK38" s="92"/>
      <c r="AAL38" s="92"/>
      <c r="AAM38" s="92"/>
      <c r="AAN38" s="92"/>
      <c r="AAO38" s="92"/>
      <c r="AAP38" s="92"/>
      <c r="AAQ38" s="92"/>
      <c r="AAR38" s="92"/>
      <c r="AAS38" s="92"/>
      <c r="AAT38" s="92"/>
      <c r="AAU38" s="92"/>
      <c r="AAV38" s="92"/>
      <c r="AAW38" s="92"/>
      <c r="AAX38" s="92"/>
      <c r="AAY38" s="92"/>
      <c r="AAZ38" s="92"/>
      <c r="ABA38" s="92"/>
      <c r="ABB38" s="92"/>
      <c r="ABC38" s="92"/>
      <c r="ABD38" s="92"/>
      <c r="ABE38" s="92"/>
      <c r="ABF38" s="92"/>
      <c r="ABG38" s="92"/>
      <c r="ABH38" s="92"/>
      <c r="ABI38" s="92"/>
      <c r="ABJ38" s="92"/>
      <c r="ABK38" s="92"/>
      <c r="ABL38" s="92"/>
      <c r="ABM38" s="92"/>
      <c r="ABN38" s="92"/>
      <c r="ABO38" s="92"/>
      <c r="ABP38" s="92"/>
      <c r="ABQ38" s="92"/>
      <c r="ABR38" s="92"/>
      <c r="ABS38" s="92"/>
      <c r="ABT38" s="92"/>
      <c r="ABU38" s="92"/>
      <c r="ABV38" s="92"/>
      <c r="ABW38" s="92"/>
      <c r="ABX38" s="92"/>
      <c r="ABY38" s="92"/>
      <c r="ABZ38" s="92"/>
      <c r="ACA38" s="92"/>
      <c r="ACB38" s="92"/>
      <c r="ACC38" s="92"/>
      <c r="ACD38" s="92"/>
      <c r="ACE38" s="92"/>
      <c r="ACF38" s="92"/>
      <c r="ACG38" s="92"/>
      <c r="ACH38" s="92"/>
      <c r="ACI38" s="92"/>
      <c r="ACJ38" s="92"/>
      <c r="ACK38" s="92"/>
      <c r="ACL38" s="92"/>
      <c r="ACM38" s="92"/>
      <c r="ACN38" s="92"/>
      <c r="ACO38" s="92"/>
      <c r="ACP38" s="92"/>
      <c r="ACQ38" s="92"/>
      <c r="ACR38" s="92"/>
      <c r="ACS38" s="92"/>
      <c r="ACT38" s="92"/>
      <c r="ACU38" s="92"/>
      <c r="ACV38" s="92"/>
      <c r="ACW38" s="92"/>
      <c r="ACX38" s="92"/>
      <c r="ACY38" s="92"/>
      <c r="ACZ38" s="92"/>
      <c r="ADA38" s="92"/>
      <c r="ADB38" s="92"/>
      <c r="ADC38" s="92"/>
      <c r="ADD38" s="92"/>
      <c r="ADE38" s="92"/>
      <c r="ADF38" s="92"/>
      <c r="ADG38" s="92"/>
      <c r="ADH38" s="92"/>
      <c r="ADI38" s="92"/>
      <c r="ADJ38" s="92"/>
      <c r="ADK38" s="92"/>
      <c r="ADL38" s="92"/>
      <c r="ADM38" s="92"/>
      <c r="ADN38" s="92"/>
      <c r="ADO38" s="92"/>
      <c r="ADP38" s="92"/>
      <c r="ADQ38" s="92"/>
      <c r="ADR38" s="92"/>
      <c r="ADS38" s="92"/>
      <c r="ADT38" s="92"/>
      <c r="ADU38" s="92"/>
      <c r="ADV38" s="92"/>
      <c r="ADW38" s="92"/>
      <c r="ADX38" s="92"/>
      <c r="ADY38" s="92"/>
      <c r="ADZ38" s="92"/>
      <c r="AEA38" s="92"/>
      <c r="AEB38" s="92"/>
      <c r="AEC38" s="92"/>
      <c r="AED38" s="92"/>
      <c r="AEE38" s="92"/>
      <c r="AEF38" s="92"/>
      <c r="AEG38" s="92"/>
      <c r="AEH38" s="92"/>
      <c r="AEI38" s="92"/>
      <c r="AEJ38" s="92"/>
      <c r="AEK38" s="92"/>
      <c r="AEL38" s="92"/>
      <c r="AEM38" s="92"/>
      <c r="AEN38" s="92"/>
      <c r="AEO38" s="92"/>
      <c r="AEP38" s="92"/>
      <c r="AEQ38" s="92"/>
      <c r="AER38" s="92"/>
      <c r="AES38" s="92"/>
      <c r="AET38" s="92"/>
      <c r="AEU38" s="92"/>
      <c r="AEV38" s="92"/>
      <c r="AEW38" s="92"/>
      <c r="AEX38" s="92"/>
      <c r="AEY38" s="92"/>
      <c r="AEZ38" s="92"/>
      <c r="AFA38" s="92"/>
      <c r="AFB38" s="92"/>
      <c r="AFC38" s="92"/>
      <c r="AFD38" s="92"/>
      <c r="AFE38" s="92"/>
      <c r="AFF38" s="92"/>
      <c r="AFG38" s="92"/>
      <c r="AFH38" s="92"/>
      <c r="AFI38" s="92"/>
      <c r="AFJ38" s="92"/>
      <c r="AFK38" s="92"/>
      <c r="AFL38" s="92"/>
      <c r="AFM38" s="92"/>
      <c r="AFN38" s="92"/>
      <c r="AFO38" s="92"/>
      <c r="AFP38" s="92"/>
      <c r="AFQ38" s="92"/>
      <c r="AFR38" s="92"/>
      <c r="AFS38" s="92"/>
      <c r="AFT38" s="92"/>
      <c r="AFU38" s="92"/>
      <c r="AFV38" s="92"/>
      <c r="AFW38" s="92"/>
      <c r="AFX38" s="92"/>
      <c r="AFY38" s="92"/>
      <c r="AFZ38" s="92"/>
      <c r="AGA38" s="92"/>
      <c r="AGB38" s="92"/>
      <c r="AGC38" s="92"/>
      <c r="AGD38" s="92"/>
      <c r="AGE38" s="92"/>
      <c r="AGF38" s="92"/>
      <c r="AGG38" s="92"/>
      <c r="AGH38" s="92"/>
      <c r="AGI38" s="92"/>
      <c r="AGJ38" s="92"/>
      <c r="AGK38" s="92"/>
      <c r="AGL38" s="92"/>
      <c r="AGM38" s="92"/>
      <c r="AGN38" s="92"/>
      <c r="AGO38" s="92"/>
      <c r="AGP38" s="92"/>
      <c r="AGQ38" s="92"/>
      <c r="AGR38" s="92"/>
      <c r="AGS38" s="92"/>
      <c r="AGT38" s="92"/>
      <c r="AGU38" s="92"/>
      <c r="AGV38" s="92"/>
      <c r="AGW38" s="92"/>
      <c r="AGX38" s="92"/>
      <c r="AGY38" s="92"/>
      <c r="AGZ38" s="92"/>
      <c r="AHA38" s="92"/>
      <c r="AHB38" s="92"/>
      <c r="AHC38" s="92"/>
      <c r="AHD38" s="92"/>
      <c r="AHE38" s="92"/>
      <c r="AHF38" s="92"/>
      <c r="AHG38" s="92"/>
      <c r="AHH38" s="92"/>
      <c r="AHI38" s="92"/>
      <c r="AHJ38" s="92"/>
      <c r="AHK38" s="92"/>
      <c r="AHL38" s="92"/>
      <c r="AHM38" s="92"/>
      <c r="AHN38" s="92"/>
      <c r="AHO38" s="92"/>
      <c r="AHP38" s="92"/>
      <c r="AHQ38" s="92"/>
      <c r="AHR38" s="92"/>
      <c r="AHS38" s="92"/>
      <c r="AHT38" s="92"/>
      <c r="AHU38" s="92"/>
      <c r="AHV38" s="92"/>
      <c r="AHW38" s="92"/>
      <c r="AHX38" s="92"/>
      <c r="AHY38" s="92"/>
      <c r="AHZ38" s="92"/>
      <c r="AIA38" s="92"/>
      <c r="AIB38" s="92"/>
      <c r="AIC38" s="92"/>
      <c r="AID38" s="92"/>
      <c r="AIE38" s="92"/>
      <c r="AIF38" s="92"/>
      <c r="AIG38" s="92"/>
      <c r="AIH38" s="92"/>
      <c r="AII38" s="92"/>
      <c r="AIJ38" s="92"/>
      <c r="AIK38" s="92"/>
      <c r="AIL38" s="92"/>
      <c r="AIM38" s="92"/>
      <c r="AIN38" s="92"/>
      <c r="AIO38" s="92"/>
      <c r="AIP38" s="92"/>
      <c r="AIQ38" s="92"/>
      <c r="AIR38" s="92"/>
      <c r="AIS38" s="92"/>
      <c r="AIT38" s="92"/>
      <c r="AIU38" s="92"/>
      <c r="AIV38" s="92"/>
      <c r="AIW38" s="92"/>
      <c r="AIX38" s="92"/>
      <c r="AIY38" s="92"/>
      <c r="AIZ38" s="92"/>
      <c r="AJA38" s="92"/>
      <c r="AJB38" s="92"/>
      <c r="AJC38" s="92"/>
      <c r="AJD38" s="92"/>
      <c r="AJE38" s="92"/>
      <c r="AJF38" s="92"/>
      <c r="AJG38" s="92"/>
      <c r="AJH38" s="92"/>
      <c r="AJI38" s="92"/>
      <c r="AJJ38" s="92"/>
      <c r="AJK38" s="92"/>
      <c r="AJL38" s="92"/>
      <c r="AJM38" s="92"/>
      <c r="AJN38" s="92"/>
      <c r="AJO38" s="92"/>
      <c r="AJP38" s="92"/>
      <c r="AJQ38" s="92"/>
      <c r="AJR38" s="92"/>
      <c r="AJS38" s="92"/>
      <c r="AJT38" s="92"/>
      <c r="AJU38" s="92"/>
      <c r="AJV38" s="92"/>
      <c r="AJW38" s="92"/>
      <c r="AJX38" s="92"/>
      <c r="AJY38" s="92"/>
      <c r="AJZ38" s="92"/>
      <c r="AKA38" s="92"/>
      <c r="AKB38" s="92"/>
      <c r="AKC38" s="92"/>
      <c r="AKD38" s="92"/>
      <c r="AKE38" s="92"/>
      <c r="AKF38" s="92"/>
      <c r="AKG38" s="92"/>
      <c r="AKH38" s="92"/>
      <c r="AKI38" s="92"/>
      <c r="AKJ38" s="92"/>
      <c r="AKK38" s="92"/>
      <c r="AKL38" s="92"/>
      <c r="AKM38" s="92"/>
      <c r="AKN38" s="92"/>
      <c r="AKO38" s="92"/>
      <c r="AKP38" s="92"/>
      <c r="AKQ38" s="92"/>
      <c r="AKR38" s="92"/>
      <c r="AKS38" s="92"/>
      <c r="AKT38" s="92"/>
      <c r="AKU38" s="92"/>
      <c r="AKV38" s="92"/>
      <c r="AKW38" s="92"/>
      <c r="AKX38" s="92"/>
      <c r="AKY38" s="92"/>
      <c r="AKZ38" s="92"/>
      <c r="ALA38" s="92"/>
      <c r="ALB38" s="92"/>
      <c r="ALC38" s="92"/>
      <c r="ALD38" s="92"/>
      <c r="ALE38" s="92"/>
      <c r="ALF38" s="92"/>
      <c r="ALG38" s="92"/>
      <c r="ALH38" s="92"/>
      <c r="ALI38" s="92"/>
      <c r="ALJ38" s="92"/>
      <c r="ALK38" s="92"/>
      <c r="ALL38" s="92"/>
      <c r="ALM38" s="92"/>
      <c r="ALN38" s="92"/>
      <c r="ALO38" s="92"/>
      <c r="ALP38" s="92"/>
      <c r="ALQ38" s="92"/>
      <c r="ALR38" s="92"/>
      <c r="ALS38" s="92"/>
      <c r="ALT38" s="92"/>
      <c r="ALU38" s="92"/>
      <c r="ALV38" s="92"/>
      <c r="ALW38" s="92"/>
      <c r="ALX38" s="92"/>
      <c r="ALY38" s="92"/>
      <c r="ALZ38" s="92"/>
      <c r="AMA38" s="92"/>
      <c r="AMB38" s="92"/>
      <c r="AMC38" s="92"/>
      <c r="AMD38" s="92"/>
      <c r="AME38" s="92"/>
      <c r="AMF38" s="92"/>
      <c r="AMG38" s="92"/>
      <c r="AMH38" s="92"/>
    </row>
    <row r="39" spans="1:1022" s="40" customFormat="1" ht="24.75" customHeight="1" x14ac:dyDescent="0.2">
      <c r="A39" s="233" t="s">
        <v>45</v>
      </c>
      <c r="B39" s="238"/>
      <c r="C39" s="238"/>
      <c r="D39" s="238"/>
      <c r="E39" s="238"/>
      <c r="F39" s="238"/>
      <c r="G39" s="238"/>
      <c r="H39" s="238"/>
      <c r="I39" s="238"/>
      <c r="J39" s="238"/>
      <c r="K39" s="66"/>
    </row>
    <row r="40" spans="1:1022" s="40" customFormat="1" ht="24.75" customHeight="1" x14ac:dyDescent="0.2">
      <c r="A40" s="233" t="s">
        <v>683</v>
      </c>
      <c r="B40" s="233"/>
      <c r="C40" s="233"/>
      <c r="D40" s="233"/>
      <c r="E40" s="233"/>
      <c r="F40" s="233"/>
      <c r="G40" s="233"/>
      <c r="H40" s="233"/>
      <c r="I40" s="233"/>
      <c r="J40" s="233"/>
      <c r="K40" s="66"/>
    </row>
    <row r="41" spans="1:1022" s="39" customFormat="1" ht="25.5" customHeight="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54"/>
    </row>
    <row r="42" spans="1:1022" s="39" customFormat="1" ht="25.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54"/>
    </row>
    <row r="43" spans="1:1022" s="32" customFormat="1" ht="20.25" customHeight="1" x14ac:dyDescent="0.2">
      <c r="B43" s="41"/>
      <c r="K43" s="113"/>
    </row>
    <row r="44" spans="1:1022" s="42" customFormat="1" ht="12.75" x14ac:dyDescent="0.2">
      <c r="A44" s="42" t="s">
        <v>20</v>
      </c>
      <c r="B44" s="43"/>
      <c r="E44" s="42" t="s">
        <v>21</v>
      </c>
      <c r="I44" s="42" t="s">
        <v>22</v>
      </c>
      <c r="K44" s="114"/>
    </row>
  </sheetData>
  <mergeCells count="14">
    <mergeCell ref="A36:J36"/>
    <mergeCell ref="A39:J39"/>
    <mergeCell ref="A40:J40"/>
    <mergeCell ref="A29:J29"/>
    <mergeCell ref="A30:J30"/>
    <mergeCell ref="A32:J32"/>
    <mergeCell ref="A33:J33"/>
    <mergeCell ref="A35:J35"/>
    <mergeCell ref="A1:D1"/>
    <mergeCell ref="A3:J3"/>
    <mergeCell ref="A7:J7"/>
    <mergeCell ref="A14:J14"/>
    <mergeCell ref="A28:J28"/>
    <mergeCell ref="B26:J2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2 J15:J24">
      <formula1>1</formula1>
    </dataValidation>
  </dataValidations>
  <pageMargins left="0.62992125984251968" right="0.23622047244094491" top="0.94527559055118104" bottom="0.74803149606299213" header="0.55157480314960616" footer="0.3543307086614173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9"/>
  <sheetViews>
    <sheetView zoomScaleNormal="100" workbookViewId="0">
      <selection activeCell="B10" sqref="B10"/>
    </sheetView>
  </sheetViews>
  <sheetFormatPr defaultColWidth="8.875" defaultRowHeight="15" x14ac:dyDescent="0.25"/>
  <cols>
    <col min="1" max="1" width="3.125" style="5" customWidth="1"/>
    <col min="2" max="2" width="30.375" style="5" customWidth="1"/>
    <col min="3" max="3" width="6.5" style="5" customWidth="1"/>
    <col min="4" max="4" width="4.875" style="5" customWidth="1"/>
    <col min="5" max="5" width="15.5" style="5" customWidth="1"/>
    <col min="6" max="9" width="10.625" style="5" customWidth="1"/>
    <col min="10" max="10" width="7.625" style="5" customWidth="1"/>
    <col min="11" max="11" width="14.1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2"/>
      <c r="F1" s="3"/>
      <c r="G1" s="3" t="s">
        <v>76</v>
      </c>
      <c r="H1" s="3"/>
    </row>
    <row r="2" spans="1:11" s="9" customFormat="1" ht="6" customHeight="1" x14ac:dyDescent="0.15">
      <c r="K2" s="115"/>
    </row>
    <row r="3" spans="1:11" s="61" customFormat="1" ht="18" customHeight="1" x14ac:dyDescent="0.3">
      <c r="A3" s="239" t="s">
        <v>35</v>
      </c>
      <c r="B3" s="239"/>
      <c r="C3" s="239"/>
      <c r="D3" s="239"/>
      <c r="E3" s="239"/>
      <c r="F3" s="239"/>
      <c r="G3" s="239"/>
      <c r="H3" s="239"/>
      <c r="I3" s="239"/>
      <c r="J3" s="239"/>
      <c r="K3" s="118"/>
    </row>
    <row r="4" spans="1:11" s="9" customFormat="1" ht="6" customHeight="1" x14ac:dyDescent="0.15">
      <c r="B4" s="59"/>
      <c r="C4" s="59"/>
      <c r="K4" s="115"/>
    </row>
    <row r="5" spans="1:11" s="13" customFormat="1" ht="5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.75" customHeight="1" x14ac:dyDescent="0.2">
      <c r="A7" s="249" t="s">
        <v>596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20.100000000000001" customHeight="1" x14ac:dyDescent="0.2">
      <c r="A8" s="18">
        <v>1</v>
      </c>
      <c r="B8" s="140" t="s">
        <v>325</v>
      </c>
      <c r="C8" s="134">
        <v>800</v>
      </c>
      <c r="D8" s="135" t="s">
        <v>17</v>
      </c>
      <c r="E8" s="21"/>
      <c r="F8" s="192"/>
      <c r="G8" s="22">
        <f>C8*ROUND(F8, 4)</f>
        <v>0</v>
      </c>
      <c r="H8" s="22">
        <f t="shared" ref="H8:H30" si="0">G8*0.095</f>
        <v>0</v>
      </c>
      <c r="I8" s="22">
        <f t="shared" ref="I8:I30" si="1">G8+H8</f>
        <v>0</v>
      </c>
      <c r="J8" s="23"/>
      <c r="K8" s="64"/>
    </row>
    <row r="9" spans="1:11" s="17" customFormat="1" ht="20.100000000000001" customHeight="1" x14ac:dyDescent="0.2">
      <c r="A9" s="18">
        <v>2</v>
      </c>
      <c r="B9" s="140" t="s">
        <v>326</v>
      </c>
      <c r="C9" s="134">
        <v>100</v>
      </c>
      <c r="D9" s="135" t="s">
        <v>17</v>
      </c>
      <c r="E9" s="21"/>
      <c r="F9" s="192"/>
      <c r="G9" s="22">
        <f t="shared" ref="G9:G31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210" customFormat="1" ht="20.100000000000001" customHeight="1" x14ac:dyDescent="0.2">
      <c r="A10" s="202">
        <v>3</v>
      </c>
      <c r="B10" s="211" t="s">
        <v>699</v>
      </c>
      <c r="C10" s="204">
        <v>700</v>
      </c>
      <c r="D10" s="205" t="s">
        <v>17</v>
      </c>
      <c r="E10" s="206"/>
      <c r="F10" s="207"/>
      <c r="G10" s="208">
        <f t="shared" si="2"/>
        <v>0</v>
      </c>
      <c r="H10" s="208">
        <f t="shared" si="0"/>
        <v>0</v>
      </c>
      <c r="I10" s="208">
        <f t="shared" si="1"/>
        <v>0</v>
      </c>
      <c r="J10" s="209"/>
    </row>
    <row r="11" spans="1:11" s="17" customFormat="1" ht="20.100000000000001" customHeight="1" x14ac:dyDescent="0.2">
      <c r="A11" s="18">
        <v>4</v>
      </c>
      <c r="B11" s="140" t="s">
        <v>327</v>
      </c>
      <c r="C11" s="134">
        <v>500</v>
      </c>
      <c r="D11" s="135" t="s">
        <v>17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20.100000000000001" customHeight="1" x14ac:dyDescent="0.2">
      <c r="A12" s="18">
        <v>5</v>
      </c>
      <c r="B12" s="140" t="s">
        <v>328</v>
      </c>
      <c r="C12" s="134">
        <v>1200</v>
      </c>
      <c r="D12" s="135" t="s">
        <v>17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30" customHeight="1" x14ac:dyDescent="0.2">
      <c r="A13" s="18">
        <v>6</v>
      </c>
      <c r="B13" s="140" t="s">
        <v>329</v>
      </c>
      <c r="C13" s="134">
        <v>500</v>
      </c>
      <c r="D13" s="135" t="s">
        <v>17</v>
      </c>
      <c r="E13" s="21"/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20.100000000000001" customHeight="1" x14ac:dyDescent="0.2">
      <c r="A14" s="18">
        <v>7</v>
      </c>
      <c r="B14" s="140" t="s">
        <v>330</v>
      </c>
      <c r="C14" s="134">
        <v>500</v>
      </c>
      <c r="D14" s="135" t="s">
        <v>17</v>
      </c>
      <c r="E14" s="21"/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20.100000000000001" customHeight="1" x14ac:dyDescent="0.2">
      <c r="A15" s="18">
        <v>8</v>
      </c>
      <c r="B15" s="140" t="s">
        <v>331</v>
      </c>
      <c r="C15" s="134">
        <v>300</v>
      </c>
      <c r="D15" s="135" t="s">
        <v>17</v>
      </c>
      <c r="E15" s="21"/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20.100000000000001" customHeight="1" x14ac:dyDescent="0.2">
      <c r="A16" s="18">
        <v>9</v>
      </c>
      <c r="B16" s="140" t="s">
        <v>332</v>
      </c>
      <c r="C16" s="134">
        <v>100</v>
      </c>
      <c r="D16" s="135" t="s">
        <v>17</v>
      </c>
      <c r="E16" s="21"/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20.100000000000001" customHeight="1" x14ac:dyDescent="0.2">
      <c r="A17" s="18">
        <v>10</v>
      </c>
      <c r="B17" s="140" t="s">
        <v>333</v>
      </c>
      <c r="C17" s="134">
        <v>150</v>
      </c>
      <c r="D17" s="135" t="s">
        <v>17</v>
      </c>
      <c r="E17" s="21"/>
      <c r="F17" s="19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20.100000000000001" customHeight="1" x14ac:dyDescent="0.2">
      <c r="A18" s="18">
        <v>11</v>
      </c>
      <c r="B18" s="140" t="s">
        <v>334</v>
      </c>
      <c r="C18" s="134">
        <v>50</v>
      </c>
      <c r="D18" s="135" t="s">
        <v>17</v>
      </c>
      <c r="E18" s="21"/>
      <c r="F18" s="19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20.100000000000001" customHeight="1" x14ac:dyDescent="0.2">
      <c r="A19" s="18">
        <v>12</v>
      </c>
      <c r="B19" s="140" t="s">
        <v>335</v>
      </c>
      <c r="C19" s="134">
        <v>200</v>
      </c>
      <c r="D19" s="135" t="s">
        <v>17</v>
      </c>
      <c r="E19" s="21"/>
      <c r="F19" s="19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20.100000000000001" customHeight="1" x14ac:dyDescent="0.2">
      <c r="A20" s="18">
        <v>13</v>
      </c>
      <c r="B20" s="140" t="s">
        <v>336</v>
      </c>
      <c r="C20" s="134">
        <v>450</v>
      </c>
      <c r="D20" s="135" t="s">
        <v>17</v>
      </c>
      <c r="E20" s="21"/>
      <c r="F20" s="19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20.100000000000001" customHeight="1" x14ac:dyDescent="0.2">
      <c r="A21" s="18">
        <v>14</v>
      </c>
      <c r="B21" s="140" t="s">
        <v>337</v>
      </c>
      <c r="C21" s="134">
        <v>150</v>
      </c>
      <c r="D21" s="135" t="s">
        <v>17</v>
      </c>
      <c r="E21" s="21"/>
      <c r="F21" s="19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20.100000000000001" customHeight="1" x14ac:dyDescent="0.2">
      <c r="A22" s="18">
        <v>15</v>
      </c>
      <c r="B22" s="140" t="s">
        <v>559</v>
      </c>
      <c r="C22" s="134">
        <v>300</v>
      </c>
      <c r="D22" s="135" t="s">
        <v>17</v>
      </c>
      <c r="E22" s="21"/>
      <c r="F22" s="19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210" customFormat="1" ht="20.100000000000001" customHeight="1" x14ac:dyDescent="0.2">
      <c r="A23" s="202">
        <v>16</v>
      </c>
      <c r="B23" s="211" t="s">
        <v>690</v>
      </c>
      <c r="C23" s="204">
        <v>150</v>
      </c>
      <c r="D23" s="205" t="s">
        <v>17</v>
      </c>
      <c r="E23" s="206"/>
      <c r="F23" s="207"/>
      <c r="G23" s="208">
        <f t="shared" si="2"/>
        <v>0</v>
      </c>
      <c r="H23" s="208">
        <f t="shared" si="0"/>
        <v>0</v>
      </c>
      <c r="I23" s="208">
        <f t="shared" si="1"/>
        <v>0</v>
      </c>
      <c r="J23" s="209"/>
    </row>
    <row r="24" spans="1:11" s="210" customFormat="1" ht="20.100000000000001" customHeight="1" x14ac:dyDescent="0.2">
      <c r="A24" s="202">
        <v>17</v>
      </c>
      <c r="B24" s="211" t="s">
        <v>691</v>
      </c>
      <c r="C24" s="204">
        <v>350</v>
      </c>
      <c r="D24" s="205" t="s">
        <v>17</v>
      </c>
      <c r="E24" s="206"/>
      <c r="F24" s="207"/>
      <c r="G24" s="208">
        <f t="shared" si="2"/>
        <v>0</v>
      </c>
      <c r="H24" s="208">
        <f t="shared" si="0"/>
        <v>0</v>
      </c>
      <c r="I24" s="208">
        <f t="shared" si="1"/>
        <v>0</v>
      </c>
      <c r="J24" s="209"/>
    </row>
    <row r="25" spans="1:11" s="17" customFormat="1" ht="20.100000000000001" customHeight="1" x14ac:dyDescent="0.2">
      <c r="A25" s="18">
        <v>18</v>
      </c>
      <c r="B25" s="140" t="s">
        <v>338</v>
      </c>
      <c r="C25" s="134">
        <v>100</v>
      </c>
      <c r="D25" s="135" t="s">
        <v>17</v>
      </c>
      <c r="E25" s="21"/>
      <c r="F25" s="192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4"/>
    </row>
    <row r="26" spans="1:11" s="17" customFormat="1" ht="20.100000000000001" customHeight="1" x14ac:dyDescent="0.2">
      <c r="A26" s="18">
        <v>19</v>
      </c>
      <c r="B26" s="140" t="s">
        <v>339</v>
      </c>
      <c r="C26" s="134">
        <v>50</v>
      </c>
      <c r="D26" s="135" t="s">
        <v>17</v>
      </c>
      <c r="E26" s="21"/>
      <c r="F26" s="192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4"/>
    </row>
    <row r="27" spans="1:11" s="17" customFormat="1" ht="28.5" customHeight="1" x14ac:dyDescent="0.2">
      <c r="A27" s="18">
        <v>20</v>
      </c>
      <c r="B27" s="140" t="s">
        <v>340</v>
      </c>
      <c r="C27" s="134">
        <v>120</v>
      </c>
      <c r="D27" s="135" t="s">
        <v>17</v>
      </c>
      <c r="E27" s="21"/>
      <c r="F27" s="192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4"/>
    </row>
    <row r="28" spans="1:11" s="17" customFormat="1" ht="20.100000000000001" customHeight="1" x14ac:dyDescent="0.2">
      <c r="A28" s="18">
        <v>21</v>
      </c>
      <c r="B28" s="140" t="s">
        <v>341</v>
      </c>
      <c r="C28" s="134">
        <v>150</v>
      </c>
      <c r="D28" s="135" t="s">
        <v>17</v>
      </c>
      <c r="E28" s="21"/>
      <c r="F28" s="192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4"/>
    </row>
    <row r="29" spans="1:11" s="17" customFormat="1" ht="20.100000000000001" customHeight="1" x14ac:dyDescent="0.2">
      <c r="A29" s="18">
        <v>22</v>
      </c>
      <c r="B29" s="140" t="s">
        <v>342</v>
      </c>
      <c r="C29" s="134">
        <v>150</v>
      </c>
      <c r="D29" s="135" t="s">
        <v>17</v>
      </c>
      <c r="E29" s="21"/>
      <c r="F29" s="192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4"/>
    </row>
    <row r="30" spans="1:11" s="17" customFormat="1" ht="20.100000000000001" customHeight="1" x14ac:dyDescent="0.2">
      <c r="A30" s="18">
        <v>23</v>
      </c>
      <c r="B30" s="140" t="s">
        <v>343</v>
      </c>
      <c r="C30" s="134">
        <v>50</v>
      </c>
      <c r="D30" s="135" t="s">
        <v>17</v>
      </c>
      <c r="E30" s="21"/>
      <c r="F30" s="192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4"/>
    </row>
    <row r="31" spans="1:11" s="17" customFormat="1" ht="20.100000000000001" customHeight="1" x14ac:dyDescent="0.2">
      <c r="A31" s="18">
        <v>24</v>
      </c>
      <c r="B31" s="140" t="s">
        <v>344</v>
      </c>
      <c r="C31" s="134">
        <v>50</v>
      </c>
      <c r="D31" s="135" t="s">
        <v>17</v>
      </c>
      <c r="E31" s="21"/>
      <c r="F31" s="192"/>
      <c r="G31" s="22">
        <f t="shared" si="2"/>
        <v>0</v>
      </c>
      <c r="H31" s="22">
        <f>G31*0.095</f>
        <v>0</v>
      </c>
      <c r="I31" s="22">
        <f>G31+H31</f>
        <v>0</v>
      </c>
      <c r="J31" s="23"/>
      <c r="K31" s="64"/>
    </row>
    <row r="32" spans="1:11" s="17" customFormat="1" ht="20.100000000000001" customHeight="1" x14ac:dyDescent="0.2">
      <c r="A32" s="24"/>
      <c r="B32" s="25" t="s">
        <v>653</v>
      </c>
      <c r="C32" s="26" t="s">
        <v>16</v>
      </c>
      <c r="D32" s="26" t="s">
        <v>16</v>
      </c>
      <c r="E32" s="26" t="s">
        <v>16</v>
      </c>
      <c r="F32" s="27" t="s">
        <v>16</v>
      </c>
      <c r="G32" s="28">
        <f>SUM(G8:G31)</f>
        <v>0</v>
      </c>
      <c r="H32" s="28">
        <f>SUM(H8:H31)</f>
        <v>0</v>
      </c>
      <c r="I32" s="28">
        <f>SUM(I8:I31)</f>
        <v>0</v>
      </c>
      <c r="J32" s="29">
        <f>SUM(J8:J31)</f>
        <v>0</v>
      </c>
      <c r="K32" s="64"/>
    </row>
    <row r="33" spans="1:11" s="17" customFormat="1" ht="20.100000000000001" customHeight="1" x14ac:dyDescent="0.2">
      <c r="A33" s="249" t="s">
        <v>597</v>
      </c>
      <c r="B33" s="249"/>
      <c r="C33" s="249"/>
      <c r="D33" s="249"/>
      <c r="E33" s="249"/>
      <c r="F33" s="249"/>
      <c r="G33" s="249"/>
      <c r="H33" s="249"/>
      <c r="I33" s="249"/>
      <c r="J33" s="249"/>
      <c r="K33" s="64"/>
    </row>
    <row r="34" spans="1:11" s="210" customFormat="1" ht="27" customHeight="1" x14ac:dyDescent="0.2">
      <c r="A34" s="202">
        <v>1</v>
      </c>
      <c r="B34" s="211" t="s">
        <v>700</v>
      </c>
      <c r="C34" s="216">
        <v>750</v>
      </c>
      <c r="D34" s="216" t="s">
        <v>17</v>
      </c>
      <c r="E34" s="206"/>
      <c r="F34" s="207"/>
      <c r="G34" s="208">
        <f>C34*ROUND(F34, 4)</f>
        <v>0</v>
      </c>
      <c r="H34" s="208">
        <f>G34*0.095</f>
        <v>0</v>
      </c>
      <c r="I34" s="208">
        <f>G34+H34</f>
        <v>0</v>
      </c>
      <c r="J34" s="209"/>
    </row>
    <row r="35" spans="1:11" s="17" customFormat="1" ht="22.5" customHeight="1" x14ac:dyDescent="0.2">
      <c r="A35" s="18">
        <v>2</v>
      </c>
      <c r="B35" s="140" t="s">
        <v>345</v>
      </c>
      <c r="C35" s="137">
        <v>100</v>
      </c>
      <c r="D35" s="137" t="s">
        <v>17</v>
      </c>
      <c r="E35" s="21"/>
      <c r="F35" s="192"/>
      <c r="G35" s="22">
        <f t="shared" ref="G35:G40" si="3">C35*ROUND(F35, 4)</f>
        <v>0</v>
      </c>
      <c r="H35" s="22">
        <f>G35*0.095</f>
        <v>0</v>
      </c>
      <c r="I35" s="22">
        <f>G35+H35</f>
        <v>0</v>
      </c>
      <c r="J35" s="23"/>
      <c r="K35" s="64"/>
    </row>
    <row r="36" spans="1:11" s="17" customFormat="1" ht="44.25" customHeight="1" x14ac:dyDescent="0.2">
      <c r="A36" s="18">
        <v>3</v>
      </c>
      <c r="B36" s="140" t="s">
        <v>346</v>
      </c>
      <c r="C36" s="137">
        <v>300</v>
      </c>
      <c r="D36" s="137" t="s">
        <v>17</v>
      </c>
      <c r="E36" s="21"/>
      <c r="F36" s="192"/>
      <c r="G36" s="22">
        <f t="shared" si="3"/>
        <v>0</v>
      </c>
      <c r="H36" s="22">
        <f t="shared" ref="H36:H39" si="4">G36*0.095</f>
        <v>0</v>
      </c>
      <c r="I36" s="22">
        <f t="shared" ref="I36:I39" si="5">G36+H36</f>
        <v>0</v>
      </c>
      <c r="J36" s="23"/>
      <c r="K36" s="64"/>
    </row>
    <row r="37" spans="1:11" s="17" customFormat="1" ht="30" customHeight="1" x14ac:dyDescent="0.2">
      <c r="A37" s="18">
        <v>4</v>
      </c>
      <c r="B37" s="140" t="s">
        <v>347</v>
      </c>
      <c r="C37" s="137">
        <v>300</v>
      </c>
      <c r="D37" s="137" t="s">
        <v>17</v>
      </c>
      <c r="E37" s="21"/>
      <c r="F37" s="192"/>
      <c r="G37" s="22">
        <f t="shared" si="3"/>
        <v>0</v>
      </c>
      <c r="H37" s="22">
        <f t="shared" si="4"/>
        <v>0</v>
      </c>
      <c r="I37" s="22">
        <f t="shared" si="5"/>
        <v>0</v>
      </c>
      <c r="J37" s="23"/>
      <c r="K37" s="64"/>
    </row>
    <row r="38" spans="1:11" s="17" customFormat="1" ht="35.25" customHeight="1" x14ac:dyDescent="0.2">
      <c r="A38" s="18">
        <v>5</v>
      </c>
      <c r="B38" s="140" t="s">
        <v>348</v>
      </c>
      <c r="C38" s="137">
        <v>450</v>
      </c>
      <c r="D38" s="137" t="s">
        <v>17</v>
      </c>
      <c r="E38" s="21"/>
      <c r="F38" s="192"/>
      <c r="G38" s="22">
        <f t="shared" si="3"/>
        <v>0</v>
      </c>
      <c r="H38" s="22">
        <f t="shared" si="4"/>
        <v>0</v>
      </c>
      <c r="I38" s="22">
        <f t="shared" si="5"/>
        <v>0</v>
      </c>
      <c r="J38" s="23"/>
      <c r="K38" s="64"/>
    </row>
    <row r="39" spans="1:11" s="17" customFormat="1" ht="35.25" customHeight="1" x14ac:dyDescent="0.2">
      <c r="A39" s="18">
        <v>6</v>
      </c>
      <c r="B39" s="140" t="s">
        <v>349</v>
      </c>
      <c r="C39" s="137">
        <v>50</v>
      </c>
      <c r="D39" s="137" t="s">
        <v>17</v>
      </c>
      <c r="E39" s="21"/>
      <c r="F39" s="192"/>
      <c r="G39" s="22">
        <f t="shared" si="3"/>
        <v>0</v>
      </c>
      <c r="H39" s="22">
        <f t="shared" si="4"/>
        <v>0</v>
      </c>
      <c r="I39" s="22">
        <f t="shared" si="5"/>
        <v>0</v>
      </c>
      <c r="J39" s="23"/>
      <c r="K39" s="64"/>
    </row>
    <row r="40" spans="1:11" s="17" customFormat="1" ht="20.25" customHeight="1" x14ac:dyDescent="0.2">
      <c r="A40" s="18">
        <v>7</v>
      </c>
      <c r="B40" s="140" t="s">
        <v>36</v>
      </c>
      <c r="C40" s="137">
        <v>400</v>
      </c>
      <c r="D40" s="137" t="s">
        <v>17</v>
      </c>
      <c r="E40" s="21"/>
      <c r="F40" s="192"/>
      <c r="G40" s="22">
        <f t="shared" si="3"/>
        <v>0</v>
      </c>
      <c r="H40" s="22">
        <f>G40*0.095</f>
        <v>0</v>
      </c>
      <c r="I40" s="22">
        <f>G40+H40</f>
        <v>0</v>
      </c>
      <c r="J40" s="23"/>
      <c r="K40" s="64"/>
    </row>
    <row r="41" spans="1:11" s="17" customFormat="1" ht="28.5" customHeight="1" x14ac:dyDescent="0.2">
      <c r="A41" s="24"/>
      <c r="B41" s="25" t="s">
        <v>654</v>
      </c>
      <c r="C41" s="26" t="s">
        <v>16</v>
      </c>
      <c r="D41" s="26" t="s">
        <v>16</v>
      </c>
      <c r="E41" s="26" t="s">
        <v>16</v>
      </c>
      <c r="F41" s="27" t="s">
        <v>16</v>
      </c>
      <c r="G41" s="28">
        <f>SUM(G34:G40)</f>
        <v>0</v>
      </c>
      <c r="H41" s="28">
        <f>SUM(H34:H40)</f>
        <v>0</v>
      </c>
      <c r="I41" s="28">
        <f>SUM(I34:I40)</f>
        <v>0</v>
      </c>
      <c r="J41" s="29">
        <f>SUM(J34:J40)</f>
        <v>0</v>
      </c>
      <c r="K41" s="64"/>
    </row>
    <row r="42" spans="1:11" s="17" customFormat="1" ht="15" customHeight="1" x14ac:dyDescent="0.2">
      <c r="A42" s="249" t="s">
        <v>598</v>
      </c>
      <c r="B42" s="249"/>
      <c r="C42" s="249"/>
      <c r="D42" s="249"/>
      <c r="E42" s="249"/>
      <c r="F42" s="249"/>
      <c r="G42" s="249"/>
      <c r="H42" s="249"/>
      <c r="I42" s="249"/>
      <c r="J42" s="249"/>
      <c r="K42" s="64"/>
    </row>
    <row r="43" spans="1:11" s="17" customFormat="1" ht="58.5" customHeight="1" x14ac:dyDescent="0.2">
      <c r="A43" s="18">
        <v>1</v>
      </c>
      <c r="B43" s="133" t="s">
        <v>350</v>
      </c>
      <c r="C43" s="134">
        <v>300</v>
      </c>
      <c r="D43" s="135" t="s">
        <v>17</v>
      </c>
      <c r="E43" s="21"/>
      <c r="F43" s="192"/>
      <c r="G43" s="22">
        <f>C43*ROUND(F43, 4)</f>
        <v>0</v>
      </c>
      <c r="H43" s="22">
        <f t="shared" ref="H43:H48" si="6">G43*0.095</f>
        <v>0</v>
      </c>
      <c r="I43" s="22">
        <f t="shared" ref="I43:I48" si="7">G43+H43</f>
        <v>0</v>
      </c>
      <c r="J43" s="23"/>
      <c r="K43" s="64"/>
    </row>
    <row r="44" spans="1:11" s="17" customFormat="1" ht="30" customHeight="1" x14ac:dyDescent="0.2">
      <c r="A44" s="18">
        <v>2</v>
      </c>
      <c r="B44" s="140" t="s">
        <v>351</v>
      </c>
      <c r="C44" s="134">
        <v>250</v>
      </c>
      <c r="D44" s="135" t="s">
        <v>17</v>
      </c>
      <c r="E44" s="21"/>
      <c r="F44" s="192"/>
      <c r="G44" s="22">
        <f t="shared" ref="G44:G48" si="8">C44*ROUND(F44, 4)</f>
        <v>0</v>
      </c>
      <c r="H44" s="22">
        <f t="shared" si="6"/>
        <v>0</v>
      </c>
      <c r="I44" s="22">
        <f t="shared" si="7"/>
        <v>0</v>
      </c>
      <c r="J44" s="23"/>
      <c r="K44" s="64"/>
    </row>
    <row r="45" spans="1:11" s="17" customFormat="1" ht="20.100000000000001" customHeight="1" x14ac:dyDescent="0.2">
      <c r="A45" s="18">
        <v>3</v>
      </c>
      <c r="B45" s="140" t="s">
        <v>352</v>
      </c>
      <c r="C45" s="134">
        <v>50</v>
      </c>
      <c r="D45" s="135" t="s">
        <v>17</v>
      </c>
      <c r="E45" s="21"/>
      <c r="F45" s="192"/>
      <c r="G45" s="22">
        <f t="shared" si="8"/>
        <v>0</v>
      </c>
      <c r="H45" s="22">
        <f t="shared" si="6"/>
        <v>0</v>
      </c>
      <c r="I45" s="22">
        <f t="shared" si="7"/>
        <v>0</v>
      </c>
      <c r="J45" s="23"/>
      <c r="K45" s="64"/>
    </row>
    <row r="46" spans="1:11" s="17" customFormat="1" ht="20.100000000000001" customHeight="1" x14ac:dyDescent="0.2">
      <c r="A46" s="18">
        <v>4</v>
      </c>
      <c r="B46" s="140" t="s">
        <v>353</v>
      </c>
      <c r="C46" s="134">
        <v>40</v>
      </c>
      <c r="D46" s="135" t="s">
        <v>17</v>
      </c>
      <c r="E46" s="21"/>
      <c r="F46" s="192"/>
      <c r="G46" s="22">
        <f t="shared" si="8"/>
        <v>0</v>
      </c>
      <c r="H46" s="22">
        <f t="shared" si="6"/>
        <v>0</v>
      </c>
      <c r="I46" s="22">
        <f t="shared" si="7"/>
        <v>0</v>
      </c>
      <c r="J46" s="23"/>
      <c r="K46" s="64"/>
    </row>
    <row r="47" spans="1:11" s="17" customFormat="1" ht="20.100000000000001" customHeight="1" x14ac:dyDescent="0.2">
      <c r="A47" s="18">
        <v>5</v>
      </c>
      <c r="B47" s="140" t="s">
        <v>354</v>
      </c>
      <c r="C47" s="134">
        <v>40</v>
      </c>
      <c r="D47" s="135" t="s">
        <v>17</v>
      </c>
      <c r="E47" s="21"/>
      <c r="F47" s="192"/>
      <c r="G47" s="22">
        <f t="shared" si="8"/>
        <v>0</v>
      </c>
      <c r="H47" s="22">
        <f t="shared" si="6"/>
        <v>0</v>
      </c>
      <c r="I47" s="22">
        <f t="shared" si="7"/>
        <v>0</v>
      </c>
      <c r="J47" s="23"/>
      <c r="K47" s="64"/>
    </row>
    <row r="48" spans="1:11" s="17" customFormat="1" ht="30" customHeight="1" x14ac:dyDescent="0.2">
      <c r="A48" s="18">
        <v>6</v>
      </c>
      <c r="B48" s="133" t="s">
        <v>355</v>
      </c>
      <c r="C48" s="134">
        <v>10</v>
      </c>
      <c r="D48" s="135" t="s">
        <v>17</v>
      </c>
      <c r="E48" s="21"/>
      <c r="F48" s="192"/>
      <c r="G48" s="22">
        <f t="shared" si="8"/>
        <v>0</v>
      </c>
      <c r="H48" s="22">
        <f t="shared" si="6"/>
        <v>0</v>
      </c>
      <c r="I48" s="22">
        <f t="shared" si="7"/>
        <v>0</v>
      </c>
      <c r="J48" s="23"/>
      <c r="K48" s="64"/>
    </row>
    <row r="49" spans="1:11" s="17" customFormat="1" ht="20.100000000000001" customHeight="1" x14ac:dyDescent="0.2">
      <c r="A49" s="24"/>
      <c r="B49" s="25" t="s">
        <v>655</v>
      </c>
      <c r="C49" s="26" t="s">
        <v>16</v>
      </c>
      <c r="D49" s="26" t="s">
        <v>16</v>
      </c>
      <c r="E49" s="26" t="s">
        <v>16</v>
      </c>
      <c r="F49" s="27" t="s">
        <v>16</v>
      </c>
      <c r="G49" s="28">
        <f>SUM(G43:G48)</f>
        <v>0</v>
      </c>
      <c r="H49" s="28">
        <f>SUM(H43:H48)</f>
        <v>0</v>
      </c>
      <c r="I49" s="28">
        <f>SUM(I43:I48)</f>
        <v>0</v>
      </c>
      <c r="J49" s="29">
        <f>SUM(J43:J48)</f>
        <v>0</v>
      </c>
      <c r="K49" s="64"/>
    </row>
    <row r="50" spans="1:11" s="17" customFormat="1" ht="15" customHeight="1" x14ac:dyDescent="0.2">
      <c r="A50" s="249" t="s">
        <v>599</v>
      </c>
      <c r="B50" s="249"/>
      <c r="C50" s="249"/>
      <c r="D50" s="249"/>
      <c r="E50" s="249"/>
      <c r="F50" s="249"/>
      <c r="G50" s="249"/>
      <c r="H50" s="249"/>
      <c r="I50" s="249"/>
      <c r="J50" s="249"/>
      <c r="K50" s="64"/>
    </row>
    <row r="51" spans="1:11" s="17" customFormat="1" ht="30" customHeight="1" x14ac:dyDescent="0.2">
      <c r="A51" s="18">
        <v>1</v>
      </c>
      <c r="B51" s="140" t="s">
        <v>356</v>
      </c>
      <c r="C51" s="134">
        <v>50</v>
      </c>
      <c r="D51" s="135" t="s">
        <v>17</v>
      </c>
      <c r="E51" s="21"/>
      <c r="F51" s="192"/>
      <c r="G51" s="22">
        <f>C51*ROUND(F51, 4)</f>
        <v>0</v>
      </c>
      <c r="H51" s="22">
        <f t="shared" ref="H51:H65" si="9">G51*0.095</f>
        <v>0</v>
      </c>
      <c r="I51" s="22">
        <f t="shared" ref="I51:I65" si="10">G51+H51</f>
        <v>0</v>
      </c>
      <c r="J51" s="23"/>
      <c r="K51" s="64"/>
    </row>
    <row r="52" spans="1:11" s="17" customFormat="1" ht="30" customHeight="1" x14ac:dyDescent="0.2">
      <c r="A52" s="18">
        <v>2</v>
      </c>
      <c r="B52" s="140" t="s">
        <v>357</v>
      </c>
      <c r="C52" s="134">
        <v>150</v>
      </c>
      <c r="D52" s="135" t="s">
        <v>17</v>
      </c>
      <c r="E52" s="21"/>
      <c r="F52" s="192"/>
      <c r="G52" s="22">
        <f t="shared" ref="G52:G65" si="11">C52*ROUND(F52, 4)</f>
        <v>0</v>
      </c>
      <c r="H52" s="22">
        <f t="shared" si="9"/>
        <v>0</v>
      </c>
      <c r="I52" s="22">
        <f t="shared" si="10"/>
        <v>0</v>
      </c>
      <c r="J52" s="23"/>
      <c r="K52" s="64"/>
    </row>
    <row r="53" spans="1:11" s="17" customFormat="1" ht="30" customHeight="1" x14ac:dyDescent="0.2">
      <c r="A53" s="18">
        <v>3</v>
      </c>
      <c r="B53" s="140" t="s">
        <v>358</v>
      </c>
      <c r="C53" s="134">
        <v>50</v>
      </c>
      <c r="D53" s="135" t="s">
        <v>17</v>
      </c>
      <c r="E53" s="21"/>
      <c r="F53" s="192"/>
      <c r="G53" s="22">
        <f t="shared" si="11"/>
        <v>0</v>
      </c>
      <c r="H53" s="22">
        <f t="shared" si="9"/>
        <v>0</v>
      </c>
      <c r="I53" s="22">
        <f t="shared" si="10"/>
        <v>0</v>
      </c>
      <c r="J53" s="23"/>
      <c r="K53" s="64"/>
    </row>
    <row r="54" spans="1:11" s="17" customFormat="1" ht="30" customHeight="1" x14ac:dyDescent="0.2">
      <c r="A54" s="18">
        <v>4</v>
      </c>
      <c r="B54" s="140" t="s">
        <v>359</v>
      </c>
      <c r="C54" s="134">
        <v>80</v>
      </c>
      <c r="D54" s="135" t="s">
        <v>17</v>
      </c>
      <c r="E54" s="21"/>
      <c r="F54" s="192"/>
      <c r="G54" s="22">
        <f t="shared" si="11"/>
        <v>0</v>
      </c>
      <c r="H54" s="22">
        <f t="shared" si="9"/>
        <v>0</v>
      </c>
      <c r="I54" s="22">
        <f t="shared" si="10"/>
        <v>0</v>
      </c>
      <c r="J54" s="23"/>
      <c r="K54" s="64"/>
    </row>
    <row r="55" spans="1:11" s="17" customFormat="1" ht="20.100000000000001" customHeight="1" x14ac:dyDescent="0.2">
      <c r="A55" s="18">
        <v>5</v>
      </c>
      <c r="B55" s="140" t="s">
        <v>360</v>
      </c>
      <c r="C55" s="134">
        <v>50</v>
      </c>
      <c r="D55" s="135" t="s">
        <v>17</v>
      </c>
      <c r="E55" s="21"/>
      <c r="F55" s="192"/>
      <c r="G55" s="22">
        <f t="shared" si="11"/>
        <v>0</v>
      </c>
      <c r="H55" s="22">
        <f t="shared" si="9"/>
        <v>0</v>
      </c>
      <c r="I55" s="22">
        <f t="shared" si="10"/>
        <v>0</v>
      </c>
      <c r="J55" s="23"/>
      <c r="K55" s="64"/>
    </row>
    <row r="56" spans="1:11" s="17" customFormat="1" ht="20.100000000000001" customHeight="1" x14ac:dyDescent="0.2">
      <c r="A56" s="18">
        <v>6</v>
      </c>
      <c r="B56" s="140" t="s">
        <v>361</v>
      </c>
      <c r="C56" s="134">
        <v>300</v>
      </c>
      <c r="D56" s="135" t="s">
        <v>17</v>
      </c>
      <c r="E56" s="21"/>
      <c r="F56" s="192"/>
      <c r="G56" s="22">
        <f t="shared" si="11"/>
        <v>0</v>
      </c>
      <c r="H56" s="22">
        <f t="shared" si="9"/>
        <v>0</v>
      </c>
      <c r="I56" s="22">
        <f t="shared" si="10"/>
        <v>0</v>
      </c>
      <c r="J56" s="23"/>
      <c r="K56" s="64"/>
    </row>
    <row r="57" spans="1:11" s="17" customFormat="1" ht="20.100000000000001" customHeight="1" x14ac:dyDescent="0.2">
      <c r="A57" s="18">
        <v>7</v>
      </c>
      <c r="B57" s="140" t="s">
        <v>362</v>
      </c>
      <c r="C57" s="134">
        <v>50</v>
      </c>
      <c r="D57" s="135" t="s">
        <v>17</v>
      </c>
      <c r="E57" s="21"/>
      <c r="F57" s="192"/>
      <c r="G57" s="22">
        <f t="shared" si="11"/>
        <v>0</v>
      </c>
      <c r="H57" s="22">
        <f t="shared" si="9"/>
        <v>0</v>
      </c>
      <c r="I57" s="22">
        <f t="shared" si="10"/>
        <v>0</v>
      </c>
      <c r="J57" s="23"/>
      <c r="K57" s="64"/>
    </row>
    <row r="58" spans="1:11" s="210" customFormat="1" ht="20.100000000000001" customHeight="1" x14ac:dyDescent="0.2">
      <c r="A58" s="202">
        <v>8</v>
      </c>
      <c r="B58" s="211" t="s">
        <v>692</v>
      </c>
      <c r="C58" s="204">
        <v>300</v>
      </c>
      <c r="D58" s="205" t="s">
        <v>17</v>
      </c>
      <c r="E58" s="206"/>
      <c r="F58" s="207"/>
      <c r="G58" s="208">
        <f t="shared" si="11"/>
        <v>0</v>
      </c>
      <c r="H58" s="208">
        <f t="shared" si="9"/>
        <v>0</v>
      </c>
      <c r="I58" s="208">
        <f t="shared" si="10"/>
        <v>0</v>
      </c>
      <c r="J58" s="209"/>
    </row>
    <row r="59" spans="1:11" s="17" customFormat="1" ht="20.100000000000001" customHeight="1" x14ac:dyDescent="0.2">
      <c r="A59" s="18">
        <v>9</v>
      </c>
      <c r="B59" s="140" t="s">
        <v>363</v>
      </c>
      <c r="C59" s="134">
        <v>50</v>
      </c>
      <c r="D59" s="135" t="s">
        <v>17</v>
      </c>
      <c r="E59" s="21"/>
      <c r="F59" s="192"/>
      <c r="G59" s="22">
        <f t="shared" si="11"/>
        <v>0</v>
      </c>
      <c r="H59" s="22">
        <f t="shared" si="9"/>
        <v>0</v>
      </c>
      <c r="I59" s="22">
        <f t="shared" si="10"/>
        <v>0</v>
      </c>
      <c r="J59" s="23"/>
      <c r="K59" s="64"/>
    </row>
    <row r="60" spans="1:11" s="17" customFormat="1" ht="20.100000000000001" customHeight="1" x14ac:dyDescent="0.2">
      <c r="A60" s="18">
        <v>10</v>
      </c>
      <c r="B60" s="140" t="s">
        <v>364</v>
      </c>
      <c r="C60" s="134">
        <v>300</v>
      </c>
      <c r="D60" s="135" t="s">
        <v>17</v>
      </c>
      <c r="E60" s="21"/>
      <c r="F60" s="192"/>
      <c r="G60" s="22">
        <f t="shared" si="11"/>
        <v>0</v>
      </c>
      <c r="H60" s="22">
        <f t="shared" si="9"/>
        <v>0</v>
      </c>
      <c r="I60" s="22">
        <f t="shared" si="10"/>
        <v>0</v>
      </c>
      <c r="J60" s="23"/>
      <c r="K60" s="64"/>
    </row>
    <row r="61" spans="1:11" s="17" customFormat="1" ht="28.5" customHeight="1" x14ac:dyDescent="0.2">
      <c r="A61" s="18">
        <v>11</v>
      </c>
      <c r="B61" s="140" t="s">
        <v>365</v>
      </c>
      <c r="C61" s="134">
        <v>50</v>
      </c>
      <c r="D61" s="135" t="s">
        <v>17</v>
      </c>
      <c r="E61" s="21"/>
      <c r="F61" s="192"/>
      <c r="G61" s="22">
        <f t="shared" si="11"/>
        <v>0</v>
      </c>
      <c r="H61" s="22">
        <f t="shared" si="9"/>
        <v>0</v>
      </c>
      <c r="I61" s="22">
        <f t="shared" si="10"/>
        <v>0</v>
      </c>
      <c r="J61" s="23"/>
      <c r="K61" s="64"/>
    </row>
    <row r="62" spans="1:11" s="17" customFormat="1" ht="20.100000000000001" customHeight="1" x14ac:dyDescent="0.2">
      <c r="A62" s="18">
        <v>12</v>
      </c>
      <c r="B62" s="140" t="s">
        <v>366</v>
      </c>
      <c r="C62" s="134">
        <v>300</v>
      </c>
      <c r="D62" s="135" t="s">
        <v>17</v>
      </c>
      <c r="E62" s="21"/>
      <c r="F62" s="192"/>
      <c r="G62" s="22">
        <f t="shared" si="11"/>
        <v>0</v>
      </c>
      <c r="H62" s="22">
        <f t="shared" si="9"/>
        <v>0</v>
      </c>
      <c r="I62" s="22">
        <f t="shared" si="10"/>
        <v>0</v>
      </c>
      <c r="J62" s="23"/>
      <c r="K62" s="64"/>
    </row>
    <row r="63" spans="1:11" s="17" customFormat="1" ht="20.100000000000001" customHeight="1" x14ac:dyDescent="0.2">
      <c r="A63" s="18">
        <v>13</v>
      </c>
      <c r="B63" s="140" t="s">
        <v>367</v>
      </c>
      <c r="C63" s="134">
        <v>300</v>
      </c>
      <c r="D63" s="135" t="s">
        <v>17</v>
      </c>
      <c r="E63" s="21"/>
      <c r="F63" s="192"/>
      <c r="G63" s="22">
        <f t="shared" si="11"/>
        <v>0</v>
      </c>
      <c r="H63" s="22">
        <f t="shared" si="9"/>
        <v>0</v>
      </c>
      <c r="I63" s="22">
        <f t="shared" si="10"/>
        <v>0</v>
      </c>
      <c r="J63" s="23"/>
      <c r="K63" s="64"/>
    </row>
    <row r="64" spans="1:11" s="17" customFormat="1" ht="20.100000000000001" customHeight="1" x14ac:dyDescent="0.2">
      <c r="A64" s="18">
        <v>14</v>
      </c>
      <c r="B64" s="140" t="s">
        <v>368</v>
      </c>
      <c r="C64" s="134">
        <v>50</v>
      </c>
      <c r="D64" s="135" t="s">
        <v>17</v>
      </c>
      <c r="E64" s="21"/>
      <c r="F64" s="192"/>
      <c r="G64" s="22">
        <f t="shared" si="11"/>
        <v>0</v>
      </c>
      <c r="H64" s="22">
        <f t="shared" si="9"/>
        <v>0</v>
      </c>
      <c r="I64" s="22">
        <f t="shared" si="10"/>
        <v>0</v>
      </c>
      <c r="J64" s="23"/>
      <c r="K64" s="64"/>
    </row>
    <row r="65" spans="1:11" s="210" customFormat="1" ht="20.100000000000001" customHeight="1" x14ac:dyDescent="0.2">
      <c r="A65" s="202">
        <v>15</v>
      </c>
      <c r="B65" s="211" t="s">
        <v>693</v>
      </c>
      <c r="C65" s="204">
        <v>150</v>
      </c>
      <c r="D65" s="205" t="s">
        <v>17</v>
      </c>
      <c r="E65" s="206"/>
      <c r="F65" s="207"/>
      <c r="G65" s="208">
        <f t="shared" si="11"/>
        <v>0</v>
      </c>
      <c r="H65" s="208">
        <f t="shared" si="9"/>
        <v>0</v>
      </c>
      <c r="I65" s="208">
        <f t="shared" si="10"/>
        <v>0</v>
      </c>
      <c r="J65" s="209"/>
    </row>
    <row r="66" spans="1:11" s="17" customFormat="1" ht="20.100000000000001" customHeight="1" x14ac:dyDescent="0.2">
      <c r="A66" s="24"/>
      <c r="B66" s="25" t="s">
        <v>656</v>
      </c>
      <c r="C66" s="26" t="s">
        <v>16</v>
      </c>
      <c r="D66" s="26" t="s">
        <v>16</v>
      </c>
      <c r="E66" s="26" t="s">
        <v>16</v>
      </c>
      <c r="F66" s="27" t="s">
        <v>16</v>
      </c>
      <c r="G66" s="28">
        <f>SUM(G51:G65)</f>
        <v>0</v>
      </c>
      <c r="H66" s="28">
        <f>SUM(H51:H65)</f>
        <v>0</v>
      </c>
      <c r="I66" s="28">
        <f>SUM(I51:I65)</f>
        <v>0</v>
      </c>
      <c r="J66" s="29">
        <f>SUM(J51:J65)</f>
        <v>0</v>
      </c>
      <c r="K66" s="64"/>
    </row>
    <row r="67" spans="1:11" s="17" customFormat="1" ht="15" customHeight="1" x14ac:dyDescent="0.2">
      <c r="A67" s="249" t="s">
        <v>600</v>
      </c>
      <c r="B67" s="249"/>
      <c r="C67" s="249"/>
      <c r="D67" s="249"/>
      <c r="E67" s="249"/>
      <c r="F67" s="249"/>
      <c r="G67" s="249"/>
      <c r="H67" s="249"/>
      <c r="I67" s="249"/>
      <c r="J67" s="249"/>
      <c r="K67" s="64"/>
    </row>
    <row r="68" spans="1:11" s="17" customFormat="1" ht="20.100000000000001" customHeight="1" x14ac:dyDescent="0.2">
      <c r="A68" s="18">
        <v>1</v>
      </c>
      <c r="B68" s="19" t="s">
        <v>369</v>
      </c>
      <c r="C68" s="20">
        <v>300</v>
      </c>
      <c r="D68" s="18" t="s">
        <v>17</v>
      </c>
      <c r="E68" s="21"/>
      <c r="F68" s="192"/>
      <c r="G68" s="22">
        <f>C68*ROUND(F68, 4)</f>
        <v>0</v>
      </c>
      <c r="H68" s="22">
        <f>G68*0.095</f>
        <v>0</v>
      </c>
      <c r="I68" s="22">
        <f>G68+H68</f>
        <v>0</v>
      </c>
      <c r="J68" s="23"/>
      <c r="K68" s="64"/>
    </row>
    <row r="69" spans="1:11" s="17" customFormat="1" ht="20.100000000000001" customHeight="1" x14ac:dyDescent="0.2">
      <c r="A69" s="24"/>
      <c r="B69" s="25" t="s">
        <v>657</v>
      </c>
      <c r="C69" s="26" t="s">
        <v>16</v>
      </c>
      <c r="D69" s="26" t="s">
        <v>16</v>
      </c>
      <c r="E69" s="26" t="s">
        <v>16</v>
      </c>
      <c r="F69" s="27" t="s">
        <v>16</v>
      </c>
      <c r="G69" s="28">
        <f>SUM(G68:G68)</f>
        <v>0</v>
      </c>
      <c r="H69" s="28">
        <f>SUM(H68:H68)</f>
        <v>0</v>
      </c>
      <c r="I69" s="28">
        <f>SUM(I68:I68)</f>
        <v>0</v>
      </c>
      <c r="J69" s="29">
        <f>SUM(J68:J68)</f>
        <v>0</v>
      </c>
      <c r="K69" s="64"/>
    </row>
    <row r="70" spans="1:11" s="17" customFormat="1" ht="15" customHeight="1" x14ac:dyDescent="0.2">
      <c r="A70" s="249" t="s">
        <v>601</v>
      </c>
      <c r="B70" s="249"/>
      <c r="C70" s="249"/>
      <c r="D70" s="249"/>
      <c r="E70" s="249"/>
      <c r="F70" s="249"/>
      <c r="G70" s="249"/>
      <c r="H70" s="249"/>
      <c r="I70" s="249"/>
      <c r="J70" s="249"/>
      <c r="K70" s="64"/>
    </row>
    <row r="71" spans="1:11" s="17" customFormat="1" ht="25.5" customHeight="1" x14ac:dyDescent="0.2">
      <c r="A71" s="18">
        <v>1</v>
      </c>
      <c r="B71" s="140" t="s">
        <v>77</v>
      </c>
      <c r="C71" s="134">
        <v>30</v>
      </c>
      <c r="D71" s="135" t="s">
        <v>17</v>
      </c>
      <c r="E71" s="49"/>
      <c r="F71" s="192"/>
      <c r="G71" s="22">
        <f>C71*ROUND(F71, 4)</f>
        <v>0</v>
      </c>
      <c r="H71" s="22">
        <f t="shared" ref="H71:H86" si="12">G71*0.095</f>
        <v>0</v>
      </c>
      <c r="I71" s="22">
        <f t="shared" ref="I71:I86" si="13">G71+H71</f>
        <v>0</v>
      </c>
      <c r="J71" s="23"/>
      <c r="K71" s="64"/>
    </row>
    <row r="72" spans="1:11" s="17" customFormat="1" ht="21.75" customHeight="1" x14ac:dyDescent="0.2">
      <c r="A72" s="18">
        <v>2</v>
      </c>
      <c r="B72" s="140" t="s">
        <v>370</v>
      </c>
      <c r="C72" s="134">
        <v>50</v>
      </c>
      <c r="D72" s="135" t="s">
        <v>17</v>
      </c>
      <c r="E72" s="49"/>
      <c r="F72" s="192"/>
      <c r="G72" s="22">
        <f t="shared" ref="G72:G86" si="14">C72*ROUND(F72, 4)</f>
        <v>0</v>
      </c>
      <c r="H72" s="22">
        <f t="shared" si="12"/>
        <v>0</v>
      </c>
      <c r="I72" s="22">
        <f t="shared" si="13"/>
        <v>0</v>
      </c>
      <c r="J72" s="23"/>
      <c r="K72" s="64"/>
    </row>
    <row r="73" spans="1:11" s="17" customFormat="1" ht="26.25" customHeight="1" x14ac:dyDescent="0.2">
      <c r="A73" s="18">
        <v>3</v>
      </c>
      <c r="B73" s="140" t="s">
        <v>371</v>
      </c>
      <c r="C73" s="134">
        <v>450</v>
      </c>
      <c r="D73" s="135" t="s">
        <v>17</v>
      </c>
      <c r="E73" s="49"/>
      <c r="F73" s="192"/>
      <c r="G73" s="22">
        <f t="shared" si="14"/>
        <v>0</v>
      </c>
      <c r="H73" s="22">
        <f t="shared" si="12"/>
        <v>0</v>
      </c>
      <c r="I73" s="22">
        <f t="shared" si="13"/>
        <v>0</v>
      </c>
      <c r="J73" s="23"/>
      <c r="K73" s="64"/>
    </row>
    <row r="74" spans="1:11" s="17" customFormat="1" ht="29.25" customHeight="1" x14ac:dyDescent="0.2">
      <c r="A74" s="18">
        <v>4</v>
      </c>
      <c r="B74" s="140" t="s">
        <v>372</v>
      </c>
      <c r="C74" s="134">
        <v>50</v>
      </c>
      <c r="D74" s="135" t="s">
        <v>17</v>
      </c>
      <c r="E74" s="49"/>
      <c r="F74" s="192"/>
      <c r="G74" s="22">
        <f t="shared" si="14"/>
        <v>0</v>
      </c>
      <c r="H74" s="22">
        <f t="shared" si="12"/>
        <v>0</v>
      </c>
      <c r="I74" s="22">
        <f t="shared" si="13"/>
        <v>0</v>
      </c>
      <c r="J74" s="23"/>
      <c r="K74" s="64"/>
    </row>
    <row r="75" spans="1:11" s="17" customFormat="1" ht="24.75" customHeight="1" x14ac:dyDescent="0.2">
      <c r="A75" s="18">
        <v>5</v>
      </c>
      <c r="B75" s="140" t="s">
        <v>373</v>
      </c>
      <c r="C75" s="134">
        <v>450</v>
      </c>
      <c r="D75" s="135" t="s">
        <v>17</v>
      </c>
      <c r="E75" s="49"/>
      <c r="F75" s="192"/>
      <c r="G75" s="22">
        <f t="shared" si="14"/>
        <v>0</v>
      </c>
      <c r="H75" s="22">
        <f t="shared" si="12"/>
        <v>0</v>
      </c>
      <c r="I75" s="22">
        <f t="shared" si="13"/>
        <v>0</v>
      </c>
      <c r="J75" s="23"/>
      <c r="K75" s="64"/>
    </row>
    <row r="76" spans="1:11" s="17" customFormat="1" ht="24.75" customHeight="1" x14ac:dyDescent="0.2">
      <c r="A76" s="18">
        <v>6</v>
      </c>
      <c r="B76" s="140" t="s">
        <v>374</v>
      </c>
      <c r="C76" s="134">
        <v>50</v>
      </c>
      <c r="D76" s="135" t="s">
        <v>17</v>
      </c>
      <c r="E76" s="49"/>
      <c r="F76" s="192"/>
      <c r="G76" s="22">
        <f t="shared" si="14"/>
        <v>0</v>
      </c>
      <c r="H76" s="22">
        <f t="shared" si="12"/>
        <v>0</v>
      </c>
      <c r="I76" s="22">
        <f t="shared" si="13"/>
        <v>0</v>
      </c>
      <c r="J76" s="23"/>
      <c r="K76" s="64"/>
    </row>
    <row r="77" spans="1:11" s="17" customFormat="1" ht="28.5" customHeight="1" x14ac:dyDescent="0.2">
      <c r="A77" s="18">
        <v>7</v>
      </c>
      <c r="B77" s="140" t="s">
        <v>375</v>
      </c>
      <c r="C77" s="134">
        <v>500</v>
      </c>
      <c r="D77" s="135" t="s">
        <v>17</v>
      </c>
      <c r="E77" s="49"/>
      <c r="F77" s="192"/>
      <c r="G77" s="22">
        <f t="shared" si="14"/>
        <v>0</v>
      </c>
      <c r="H77" s="22">
        <f t="shared" si="12"/>
        <v>0</v>
      </c>
      <c r="I77" s="22">
        <f t="shared" si="13"/>
        <v>0</v>
      </c>
      <c r="J77" s="23"/>
      <c r="K77" s="64"/>
    </row>
    <row r="78" spans="1:11" s="17" customFormat="1" ht="30" customHeight="1" x14ac:dyDescent="0.2">
      <c r="A78" s="18">
        <v>8</v>
      </c>
      <c r="B78" s="140" t="s">
        <v>376</v>
      </c>
      <c r="C78" s="134">
        <v>450</v>
      </c>
      <c r="D78" s="135" t="s">
        <v>17</v>
      </c>
      <c r="E78" s="49"/>
      <c r="F78" s="192"/>
      <c r="G78" s="22">
        <f t="shared" si="14"/>
        <v>0</v>
      </c>
      <c r="H78" s="22">
        <f t="shared" si="12"/>
        <v>0</v>
      </c>
      <c r="I78" s="22">
        <f t="shared" si="13"/>
        <v>0</v>
      </c>
      <c r="J78" s="23"/>
      <c r="K78" s="64"/>
    </row>
    <row r="79" spans="1:11" s="17" customFormat="1" ht="23.25" customHeight="1" x14ac:dyDescent="0.2">
      <c r="A79" s="18">
        <v>9</v>
      </c>
      <c r="B79" s="140" t="s">
        <v>377</v>
      </c>
      <c r="C79" s="134">
        <v>50</v>
      </c>
      <c r="D79" s="135" t="s">
        <v>17</v>
      </c>
      <c r="E79" s="49"/>
      <c r="F79" s="192"/>
      <c r="G79" s="22">
        <f t="shared" si="14"/>
        <v>0</v>
      </c>
      <c r="H79" s="22">
        <f t="shared" si="12"/>
        <v>0</v>
      </c>
      <c r="I79" s="22">
        <f t="shared" si="13"/>
        <v>0</v>
      </c>
      <c r="J79" s="23"/>
      <c r="K79" s="64"/>
    </row>
    <row r="80" spans="1:11" s="17" customFormat="1" ht="21.75" customHeight="1" x14ac:dyDescent="0.2">
      <c r="A80" s="18">
        <v>10</v>
      </c>
      <c r="B80" s="140" t="s">
        <v>378</v>
      </c>
      <c r="C80" s="134">
        <v>20</v>
      </c>
      <c r="D80" s="135" t="s">
        <v>17</v>
      </c>
      <c r="E80" s="49"/>
      <c r="F80" s="192"/>
      <c r="G80" s="22">
        <f t="shared" si="14"/>
        <v>0</v>
      </c>
      <c r="H80" s="22">
        <f t="shared" si="12"/>
        <v>0</v>
      </c>
      <c r="I80" s="22">
        <f t="shared" si="13"/>
        <v>0</v>
      </c>
      <c r="J80" s="23"/>
      <c r="K80" s="64"/>
    </row>
    <row r="81" spans="1:11" s="210" customFormat="1" ht="19.5" customHeight="1" x14ac:dyDescent="0.2">
      <c r="A81" s="202">
        <v>11</v>
      </c>
      <c r="B81" s="211" t="s">
        <v>694</v>
      </c>
      <c r="C81" s="204">
        <v>130</v>
      </c>
      <c r="D81" s="205" t="s">
        <v>17</v>
      </c>
      <c r="E81" s="212"/>
      <c r="F81" s="207"/>
      <c r="G81" s="208">
        <f t="shared" si="14"/>
        <v>0</v>
      </c>
      <c r="H81" s="208">
        <f t="shared" si="12"/>
        <v>0</v>
      </c>
      <c r="I81" s="208">
        <f t="shared" si="13"/>
        <v>0</v>
      </c>
      <c r="J81" s="209"/>
    </row>
    <row r="82" spans="1:11" s="210" customFormat="1" ht="27" customHeight="1" x14ac:dyDescent="0.2">
      <c r="A82" s="202">
        <v>12</v>
      </c>
      <c r="B82" s="213" t="s">
        <v>695</v>
      </c>
      <c r="C82" s="204">
        <v>450</v>
      </c>
      <c r="D82" s="205" t="s">
        <v>17</v>
      </c>
      <c r="E82" s="212"/>
      <c r="F82" s="207"/>
      <c r="G82" s="208">
        <f t="shared" si="14"/>
        <v>0</v>
      </c>
      <c r="H82" s="208">
        <f t="shared" si="12"/>
        <v>0</v>
      </c>
      <c r="I82" s="208">
        <f t="shared" si="13"/>
        <v>0</v>
      </c>
      <c r="J82" s="209"/>
    </row>
    <row r="83" spans="1:11" s="17" customFormat="1" ht="27" customHeight="1" x14ac:dyDescent="0.2">
      <c r="A83" s="18">
        <v>13</v>
      </c>
      <c r="B83" s="133" t="s">
        <v>379</v>
      </c>
      <c r="C83" s="134">
        <v>50</v>
      </c>
      <c r="D83" s="135" t="s">
        <v>17</v>
      </c>
      <c r="E83" s="49"/>
      <c r="F83" s="192"/>
      <c r="G83" s="22">
        <f t="shared" si="14"/>
        <v>0</v>
      </c>
      <c r="H83" s="22">
        <f t="shared" si="12"/>
        <v>0</v>
      </c>
      <c r="I83" s="22">
        <f t="shared" si="13"/>
        <v>0</v>
      </c>
      <c r="J83" s="23"/>
      <c r="K83" s="64"/>
    </row>
    <row r="84" spans="1:11" s="17" customFormat="1" ht="27" customHeight="1" x14ac:dyDescent="0.2">
      <c r="A84" s="18">
        <v>14</v>
      </c>
      <c r="B84" s="133" t="s">
        <v>380</v>
      </c>
      <c r="C84" s="134">
        <v>50</v>
      </c>
      <c r="D84" s="135" t="s">
        <v>17</v>
      </c>
      <c r="E84" s="49"/>
      <c r="F84" s="192"/>
      <c r="G84" s="22">
        <f t="shared" si="14"/>
        <v>0</v>
      </c>
      <c r="H84" s="22">
        <f t="shared" si="12"/>
        <v>0</v>
      </c>
      <c r="I84" s="22">
        <f t="shared" si="13"/>
        <v>0</v>
      </c>
      <c r="J84" s="23"/>
      <c r="K84" s="64"/>
    </row>
    <row r="85" spans="1:11" s="210" customFormat="1" ht="27" customHeight="1" x14ac:dyDescent="0.2">
      <c r="A85" s="202">
        <v>15</v>
      </c>
      <c r="B85" s="213" t="s">
        <v>696</v>
      </c>
      <c r="C85" s="204">
        <v>150</v>
      </c>
      <c r="D85" s="205" t="s">
        <v>17</v>
      </c>
      <c r="E85" s="212"/>
      <c r="F85" s="207"/>
      <c r="G85" s="208">
        <f t="shared" si="14"/>
        <v>0</v>
      </c>
      <c r="H85" s="208">
        <f t="shared" si="12"/>
        <v>0</v>
      </c>
      <c r="I85" s="208">
        <f t="shared" si="13"/>
        <v>0</v>
      </c>
      <c r="J85" s="209"/>
    </row>
    <row r="86" spans="1:11" s="17" customFormat="1" ht="27" customHeight="1" x14ac:dyDescent="0.2">
      <c r="A86" s="18">
        <v>16</v>
      </c>
      <c r="B86" s="133" t="s">
        <v>381</v>
      </c>
      <c r="C86" s="134">
        <v>150</v>
      </c>
      <c r="D86" s="135" t="s">
        <v>17</v>
      </c>
      <c r="E86" s="49"/>
      <c r="F86" s="192"/>
      <c r="G86" s="22">
        <f t="shared" si="14"/>
        <v>0</v>
      </c>
      <c r="H86" s="22">
        <f t="shared" si="12"/>
        <v>0</v>
      </c>
      <c r="I86" s="22">
        <f t="shared" si="13"/>
        <v>0</v>
      </c>
      <c r="J86" s="23"/>
      <c r="K86" s="64"/>
    </row>
    <row r="87" spans="1:11" s="17" customFormat="1" ht="20.100000000000001" customHeight="1" x14ac:dyDescent="0.2">
      <c r="A87" s="24"/>
      <c r="B87" s="25" t="s">
        <v>658</v>
      </c>
      <c r="C87" s="26" t="s">
        <v>16</v>
      </c>
      <c r="D87" s="26" t="s">
        <v>16</v>
      </c>
      <c r="E87" s="26" t="s">
        <v>16</v>
      </c>
      <c r="F87" s="27" t="s">
        <v>16</v>
      </c>
      <c r="G87" s="28">
        <f>SUM(G71:G86)</f>
        <v>0</v>
      </c>
      <c r="H87" s="28">
        <f>SUM(H71:H86)</f>
        <v>0</v>
      </c>
      <c r="I87" s="28">
        <f>SUM(I71:I86)</f>
        <v>0</v>
      </c>
      <c r="J87" s="29">
        <f>SUM(J71:J86)</f>
        <v>0</v>
      </c>
      <c r="K87" s="64"/>
    </row>
    <row r="88" spans="1:11" s="17" customFormat="1" ht="15" customHeight="1" x14ac:dyDescent="0.2">
      <c r="A88" s="249" t="s">
        <v>602</v>
      </c>
      <c r="B88" s="249"/>
      <c r="C88" s="249"/>
      <c r="D88" s="249"/>
      <c r="E88" s="249"/>
      <c r="F88" s="249"/>
      <c r="G88" s="249"/>
      <c r="H88" s="249"/>
      <c r="I88" s="249"/>
      <c r="J88" s="249"/>
      <c r="K88" s="64"/>
    </row>
    <row r="89" spans="1:11" s="17" customFormat="1" ht="30" customHeight="1" x14ac:dyDescent="0.2">
      <c r="A89" s="18">
        <v>1</v>
      </c>
      <c r="B89" s="140" t="s">
        <v>78</v>
      </c>
      <c r="C89" s="134">
        <v>1000</v>
      </c>
      <c r="D89" s="135" t="s">
        <v>17</v>
      </c>
      <c r="E89" s="21"/>
      <c r="F89" s="192"/>
      <c r="G89" s="22">
        <f>C89*ROUND(F89, 4)</f>
        <v>0</v>
      </c>
      <c r="H89" s="22">
        <f>G89*0.095</f>
        <v>0</v>
      </c>
      <c r="I89" s="22">
        <f>G89+H89</f>
        <v>0</v>
      </c>
      <c r="J89" s="29" t="s">
        <v>16</v>
      </c>
      <c r="K89" s="64"/>
    </row>
    <row r="90" spans="1:11" s="17" customFormat="1" ht="30" customHeight="1" x14ac:dyDescent="0.2">
      <c r="A90" s="18">
        <v>2</v>
      </c>
      <c r="B90" s="140" t="s">
        <v>79</v>
      </c>
      <c r="C90" s="134">
        <v>200</v>
      </c>
      <c r="D90" s="135" t="s">
        <v>17</v>
      </c>
      <c r="E90" s="21"/>
      <c r="F90" s="192"/>
      <c r="G90" s="22">
        <f t="shared" ref="G90:G94" si="15">C90*ROUND(F90, 4)</f>
        <v>0</v>
      </c>
      <c r="H90" s="22">
        <f t="shared" ref="H90:H92" si="16">G90*0.095</f>
        <v>0</v>
      </c>
      <c r="I90" s="22">
        <f t="shared" ref="I90:I92" si="17">G90+H90</f>
        <v>0</v>
      </c>
      <c r="J90" s="29" t="s">
        <v>16</v>
      </c>
      <c r="K90" s="64"/>
    </row>
    <row r="91" spans="1:11" s="17" customFormat="1" ht="30" customHeight="1" x14ac:dyDescent="0.2">
      <c r="A91" s="18">
        <v>3</v>
      </c>
      <c r="B91" s="140" t="s">
        <v>80</v>
      </c>
      <c r="C91" s="134">
        <v>200</v>
      </c>
      <c r="D91" s="135" t="s">
        <v>17</v>
      </c>
      <c r="E91" s="21"/>
      <c r="F91" s="192"/>
      <c r="G91" s="22">
        <f t="shared" si="15"/>
        <v>0</v>
      </c>
      <c r="H91" s="22">
        <f t="shared" si="16"/>
        <v>0</v>
      </c>
      <c r="I91" s="22">
        <f t="shared" si="17"/>
        <v>0</v>
      </c>
      <c r="J91" s="29" t="s">
        <v>16</v>
      </c>
      <c r="K91" s="64"/>
    </row>
    <row r="92" spans="1:11" s="17" customFormat="1" ht="30" customHeight="1" x14ac:dyDescent="0.2">
      <c r="A92" s="18">
        <v>4</v>
      </c>
      <c r="B92" s="133" t="s">
        <v>81</v>
      </c>
      <c r="C92" s="134">
        <v>200</v>
      </c>
      <c r="D92" s="135" t="s">
        <v>17</v>
      </c>
      <c r="E92" s="21"/>
      <c r="F92" s="192"/>
      <c r="G92" s="22">
        <f t="shared" si="15"/>
        <v>0</v>
      </c>
      <c r="H92" s="22">
        <f t="shared" si="16"/>
        <v>0</v>
      </c>
      <c r="I92" s="22">
        <f t="shared" si="17"/>
        <v>0</v>
      </c>
      <c r="J92" s="29" t="s">
        <v>16</v>
      </c>
      <c r="K92" s="64"/>
    </row>
    <row r="93" spans="1:11" s="17" customFormat="1" ht="40.35" customHeight="1" x14ac:dyDescent="0.2">
      <c r="A93" s="18">
        <v>5</v>
      </c>
      <c r="B93" s="133" t="s">
        <v>82</v>
      </c>
      <c r="C93" s="134">
        <v>50</v>
      </c>
      <c r="D93" s="135" t="s">
        <v>17</v>
      </c>
      <c r="E93" s="21"/>
      <c r="F93" s="192"/>
      <c r="G93" s="22">
        <f t="shared" si="15"/>
        <v>0</v>
      </c>
      <c r="H93" s="22">
        <f>G93*0.095</f>
        <v>0</v>
      </c>
      <c r="I93" s="22">
        <f>G93+H93</f>
        <v>0</v>
      </c>
      <c r="J93" s="29" t="s">
        <v>16</v>
      </c>
      <c r="K93" s="64"/>
    </row>
    <row r="94" spans="1:11" s="17" customFormat="1" ht="20.100000000000001" customHeight="1" x14ac:dyDescent="0.2">
      <c r="A94" s="18">
        <v>6</v>
      </c>
      <c r="B94" s="133" t="s">
        <v>83</v>
      </c>
      <c r="C94" s="134">
        <v>500</v>
      </c>
      <c r="D94" s="135" t="s">
        <v>17</v>
      </c>
      <c r="E94" s="21"/>
      <c r="F94" s="192"/>
      <c r="G94" s="22">
        <f t="shared" si="15"/>
        <v>0</v>
      </c>
      <c r="H94" s="22">
        <f>G94*0.095</f>
        <v>0</v>
      </c>
      <c r="I94" s="22">
        <f>G94+H94</f>
        <v>0</v>
      </c>
      <c r="J94" s="29" t="s">
        <v>16</v>
      </c>
      <c r="K94" s="64"/>
    </row>
    <row r="95" spans="1:11" s="17" customFormat="1" ht="20.100000000000001" customHeight="1" x14ac:dyDescent="0.2">
      <c r="A95" s="24"/>
      <c r="B95" s="25" t="s">
        <v>659</v>
      </c>
      <c r="C95" s="26" t="s">
        <v>16</v>
      </c>
      <c r="D95" s="26" t="s">
        <v>16</v>
      </c>
      <c r="E95" s="26" t="s">
        <v>16</v>
      </c>
      <c r="F95" s="27" t="s">
        <v>16</v>
      </c>
      <c r="G95" s="28">
        <f>SUM(G89:G94)</f>
        <v>0</v>
      </c>
      <c r="H95" s="28">
        <f>SUM(H89:H94)</f>
        <v>0</v>
      </c>
      <c r="I95" s="28">
        <f>SUM(I89:I94)</f>
        <v>0</v>
      </c>
      <c r="J95" s="29">
        <f>SUM(J89:J94)</f>
        <v>0</v>
      </c>
      <c r="K95" s="64"/>
    </row>
    <row r="96" spans="1:11" s="17" customFormat="1" ht="17.100000000000001" customHeight="1" x14ac:dyDescent="0.2">
      <c r="B96" s="247" t="s">
        <v>532</v>
      </c>
      <c r="C96" s="261"/>
      <c r="D96" s="261"/>
      <c r="E96" s="261"/>
      <c r="F96" s="261"/>
      <c r="G96" s="261"/>
      <c r="H96" s="261"/>
      <c r="I96" s="261"/>
      <c r="J96" s="261"/>
      <c r="K96" s="64"/>
    </row>
    <row r="97" spans="1:1022" s="32" customFormat="1" ht="15" customHeight="1" x14ac:dyDescent="0.2">
      <c r="A97" s="240" t="s">
        <v>18</v>
      </c>
      <c r="B97" s="240"/>
      <c r="C97" s="240"/>
      <c r="D97" s="240"/>
      <c r="E97" s="240"/>
      <c r="F97" s="240"/>
      <c r="G97" s="240"/>
      <c r="H97" s="240"/>
      <c r="I97" s="240"/>
      <c r="J97" s="240"/>
      <c r="K97" s="113"/>
    </row>
    <row r="98" spans="1:1022" s="32" customFormat="1" ht="23.25" customHeight="1" x14ac:dyDescent="0.2">
      <c r="A98" s="229" t="s">
        <v>19</v>
      </c>
      <c r="B98" s="230"/>
      <c r="C98" s="230"/>
      <c r="D98" s="230"/>
      <c r="E98" s="230"/>
      <c r="F98" s="230"/>
      <c r="G98" s="230"/>
      <c r="H98" s="230"/>
      <c r="I98" s="230"/>
      <c r="J98" s="230"/>
      <c r="K98" s="113"/>
    </row>
    <row r="99" spans="1:1022" ht="12.75" customHeight="1" x14ac:dyDescent="0.2">
      <c r="A99" s="98" t="s">
        <v>41</v>
      </c>
      <c r="B99" s="99"/>
      <c r="C99" s="99"/>
      <c r="D99" s="99"/>
      <c r="E99" s="99"/>
      <c r="F99" s="99"/>
      <c r="G99" s="99"/>
      <c r="H99" s="99"/>
      <c r="I99" s="99"/>
      <c r="J99" s="99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91"/>
      <c r="CV99" s="91"/>
      <c r="CW99" s="91"/>
      <c r="CX99" s="91"/>
      <c r="CY99" s="91"/>
      <c r="CZ99" s="91"/>
      <c r="DA99" s="91"/>
      <c r="DB99" s="91"/>
      <c r="DC99" s="91"/>
      <c r="DD99" s="91"/>
      <c r="DE99" s="91"/>
      <c r="DF99" s="91"/>
      <c r="DG99" s="91"/>
      <c r="DH99" s="91"/>
      <c r="DI99" s="91"/>
      <c r="DJ99" s="91"/>
      <c r="DK99" s="91"/>
      <c r="DL99" s="91"/>
      <c r="DM99" s="91"/>
      <c r="DN99" s="91"/>
      <c r="DO99" s="91"/>
      <c r="DP99" s="91"/>
      <c r="DQ99" s="91"/>
      <c r="DR99" s="91"/>
      <c r="DS99" s="91"/>
      <c r="DT99" s="91"/>
      <c r="DU99" s="91"/>
      <c r="DV99" s="91"/>
      <c r="DW99" s="91"/>
      <c r="DX99" s="91"/>
      <c r="DY99" s="91"/>
      <c r="DZ99" s="91"/>
      <c r="EA99" s="91"/>
      <c r="EB99" s="91"/>
      <c r="EC99" s="91"/>
      <c r="ED99" s="91"/>
      <c r="EE99" s="91"/>
      <c r="EF99" s="91"/>
      <c r="EG99" s="91"/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91"/>
      <c r="FG99" s="91"/>
      <c r="FH99" s="91"/>
      <c r="FI99" s="91"/>
      <c r="FJ99" s="91"/>
      <c r="FK99" s="91"/>
      <c r="FL99" s="91"/>
      <c r="FM99" s="91"/>
      <c r="FN99" s="91"/>
      <c r="FO99" s="91"/>
      <c r="FP99" s="91"/>
      <c r="FQ99" s="91"/>
      <c r="FR99" s="91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  <c r="GD99" s="91"/>
      <c r="GE99" s="91"/>
      <c r="GF99" s="91"/>
      <c r="GG99" s="91"/>
      <c r="GH99" s="91"/>
      <c r="GI99" s="91"/>
      <c r="GJ99" s="91"/>
      <c r="GK99" s="91"/>
      <c r="GL99" s="91"/>
      <c r="GM99" s="91"/>
      <c r="GN99" s="91"/>
      <c r="GO99" s="91"/>
      <c r="GP99" s="91"/>
      <c r="GQ99" s="91"/>
      <c r="GR99" s="91"/>
      <c r="GS99" s="91"/>
      <c r="GT99" s="91"/>
      <c r="GU99" s="91"/>
      <c r="GV99" s="91"/>
      <c r="GW99" s="91"/>
      <c r="GX99" s="91"/>
      <c r="GY99" s="91"/>
      <c r="GZ99" s="91"/>
      <c r="HA99" s="91"/>
      <c r="HB99" s="91"/>
      <c r="HC99" s="91"/>
      <c r="HD99" s="91"/>
      <c r="HE99" s="91"/>
      <c r="HF99" s="91"/>
      <c r="HG99" s="91"/>
      <c r="HH99" s="91"/>
      <c r="HI99" s="91"/>
      <c r="HJ99" s="91"/>
      <c r="HK99" s="91"/>
      <c r="HL99" s="91"/>
      <c r="HM99" s="91"/>
      <c r="HN99" s="91"/>
      <c r="HO99" s="91"/>
      <c r="HP99" s="91"/>
      <c r="HQ99" s="91"/>
      <c r="HR99" s="91"/>
      <c r="HS99" s="91"/>
      <c r="HT99" s="91"/>
      <c r="HU99" s="91"/>
      <c r="HV99" s="91"/>
      <c r="HW99" s="91"/>
      <c r="HX99" s="91"/>
      <c r="HY99" s="91"/>
      <c r="HZ99" s="91"/>
      <c r="IA99" s="91"/>
      <c r="IB99" s="91"/>
      <c r="IC99" s="91"/>
      <c r="ID99" s="91"/>
      <c r="IE99" s="91"/>
      <c r="IF99" s="91"/>
      <c r="IG99" s="91"/>
      <c r="IH99" s="91"/>
      <c r="II99" s="91"/>
      <c r="IJ99" s="91"/>
      <c r="IK99" s="91"/>
      <c r="IL99" s="91"/>
      <c r="IM99" s="91"/>
      <c r="IN99" s="91"/>
      <c r="IO99" s="91"/>
      <c r="IP99" s="91"/>
      <c r="IQ99" s="91"/>
      <c r="IR99" s="91"/>
      <c r="IS99" s="91"/>
      <c r="IT99" s="91"/>
      <c r="IU99" s="91"/>
      <c r="IV99" s="91"/>
      <c r="IW99" s="91"/>
      <c r="IX99" s="91"/>
      <c r="IY99" s="91"/>
      <c r="IZ99" s="91"/>
      <c r="JA99" s="91"/>
      <c r="JB99" s="91"/>
      <c r="JC99" s="91"/>
      <c r="JD99" s="91"/>
      <c r="JE99" s="91"/>
      <c r="JF99" s="91"/>
      <c r="JG99" s="91"/>
      <c r="JH99" s="91"/>
      <c r="JI99" s="91"/>
      <c r="JJ99" s="91"/>
      <c r="JK99" s="91"/>
      <c r="JL99" s="91"/>
      <c r="JM99" s="91"/>
      <c r="JN99" s="91"/>
      <c r="JO99" s="91"/>
      <c r="JP99" s="91"/>
      <c r="JQ99" s="91"/>
      <c r="JR99" s="91"/>
      <c r="JS99" s="91"/>
      <c r="JT99" s="91"/>
      <c r="JU99" s="91"/>
      <c r="JV99" s="91"/>
      <c r="JW99" s="91"/>
      <c r="JX99" s="91"/>
      <c r="JY99" s="91"/>
      <c r="JZ99" s="91"/>
      <c r="KA99" s="91"/>
      <c r="KB99" s="91"/>
      <c r="KC99" s="91"/>
      <c r="KD99" s="91"/>
      <c r="KE99" s="91"/>
      <c r="KF99" s="91"/>
      <c r="KG99" s="91"/>
      <c r="KH99" s="91"/>
      <c r="KI99" s="91"/>
      <c r="KJ99" s="91"/>
      <c r="KK99" s="91"/>
      <c r="KL99" s="91"/>
      <c r="KM99" s="91"/>
      <c r="KN99" s="91"/>
      <c r="KO99" s="91"/>
      <c r="KP99" s="91"/>
      <c r="KQ99" s="91"/>
      <c r="KR99" s="91"/>
      <c r="KS99" s="91"/>
      <c r="KT99" s="91"/>
      <c r="KU99" s="91"/>
      <c r="KV99" s="91"/>
      <c r="KW99" s="91"/>
      <c r="KX99" s="91"/>
      <c r="KY99" s="91"/>
      <c r="KZ99" s="91"/>
      <c r="LA99" s="91"/>
      <c r="LB99" s="91"/>
      <c r="LC99" s="91"/>
      <c r="LD99" s="91"/>
      <c r="LE99" s="91"/>
      <c r="LF99" s="91"/>
      <c r="LG99" s="91"/>
      <c r="LH99" s="91"/>
      <c r="LI99" s="91"/>
      <c r="LJ99" s="91"/>
      <c r="LK99" s="91"/>
      <c r="LL99" s="91"/>
      <c r="LM99" s="91"/>
      <c r="LN99" s="91"/>
      <c r="LO99" s="91"/>
      <c r="LP99" s="91"/>
      <c r="LQ99" s="91"/>
      <c r="LR99" s="91"/>
      <c r="LS99" s="91"/>
      <c r="LT99" s="91"/>
      <c r="LU99" s="91"/>
      <c r="LV99" s="91"/>
      <c r="LW99" s="91"/>
      <c r="LX99" s="91"/>
      <c r="LY99" s="91"/>
      <c r="LZ99" s="91"/>
      <c r="MA99" s="91"/>
      <c r="MB99" s="91"/>
      <c r="MC99" s="91"/>
      <c r="MD99" s="91"/>
      <c r="ME99" s="91"/>
      <c r="MF99" s="91"/>
      <c r="MG99" s="91"/>
      <c r="MH99" s="91"/>
      <c r="MI99" s="91"/>
      <c r="MJ99" s="91"/>
      <c r="MK99" s="91"/>
      <c r="ML99" s="91"/>
      <c r="MM99" s="91"/>
      <c r="MN99" s="91"/>
      <c r="MO99" s="91"/>
      <c r="MP99" s="91"/>
      <c r="MQ99" s="91"/>
      <c r="MR99" s="91"/>
      <c r="MS99" s="91"/>
      <c r="MT99" s="91"/>
      <c r="MU99" s="91"/>
      <c r="MV99" s="91"/>
      <c r="MW99" s="91"/>
      <c r="MX99" s="91"/>
      <c r="MY99" s="91"/>
      <c r="MZ99" s="91"/>
      <c r="NA99" s="91"/>
      <c r="NB99" s="91"/>
      <c r="NC99" s="91"/>
      <c r="ND99" s="91"/>
      <c r="NE99" s="91"/>
      <c r="NF99" s="91"/>
      <c r="NG99" s="91"/>
      <c r="NH99" s="91"/>
      <c r="NI99" s="91"/>
      <c r="NJ99" s="91"/>
      <c r="NK99" s="91"/>
      <c r="NL99" s="91"/>
      <c r="NM99" s="91"/>
      <c r="NN99" s="91"/>
      <c r="NO99" s="91"/>
      <c r="NP99" s="91"/>
      <c r="NQ99" s="91"/>
      <c r="NR99" s="91"/>
      <c r="NS99" s="91"/>
      <c r="NT99" s="91"/>
      <c r="NU99" s="91"/>
      <c r="NV99" s="91"/>
      <c r="NW99" s="91"/>
      <c r="NX99" s="91"/>
      <c r="NY99" s="91"/>
      <c r="NZ99" s="91"/>
      <c r="OA99" s="91"/>
      <c r="OB99" s="91"/>
      <c r="OC99" s="91"/>
      <c r="OD99" s="91"/>
      <c r="OE99" s="91"/>
      <c r="OF99" s="91"/>
      <c r="OG99" s="91"/>
      <c r="OH99" s="91"/>
      <c r="OI99" s="91"/>
      <c r="OJ99" s="91"/>
      <c r="OK99" s="91"/>
      <c r="OL99" s="91"/>
      <c r="OM99" s="91"/>
      <c r="ON99" s="91"/>
      <c r="OO99" s="91"/>
      <c r="OP99" s="91"/>
      <c r="OQ99" s="91"/>
      <c r="OR99" s="91"/>
      <c r="OS99" s="91"/>
      <c r="OT99" s="91"/>
      <c r="OU99" s="91"/>
      <c r="OV99" s="91"/>
      <c r="OW99" s="91"/>
      <c r="OX99" s="91"/>
      <c r="OY99" s="91"/>
      <c r="OZ99" s="91"/>
      <c r="PA99" s="91"/>
      <c r="PB99" s="91"/>
      <c r="PC99" s="91"/>
      <c r="PD99" s="91"/>
      <c r="PE99" s="91"/>
      <c r="PF99" s="91"/>
      <c r="PG99" s="91"/>
      <c r="PH99" s="91"/>
      <c r="PI99" s="91"/>
      <c r="PJ99" s="91"/>
      <c r="PK99" s="91"/>
      <c r="PL99" s="91"/>
      <c r="PM99" s="91"/>
      <c r="PN99" s="91"/>
      <c r="PO99" s="91"/>
      <c r="PP99" s="91"/>
      <c r="PQ99" s="91"/>
      <c r="PR99" s="91"/>
      <c r="PS99" s="91"/>
      <c r="PT99" s="91"/>
      <c r="PU99" s="91"/>
      <c r="PV99" s="91"/>
      <c r="PW99" s="91"/>
      <c r="PX99" s="91"/>
      <c r="PY99" s="91"/>
      <c r="PZ99" s="91"/>
      <c r="QA99" s="91"/>
      <c r="QB99" s="91"/>
      <c r="QC99" s="91"/>
      <c r="QD99" s="91"/>
      <c r="QE99" s="91"/>
      <c r="QF99" s="91"/>
      <c r="QG99" s="91"/>
      <c r="QH99" s="91"/>
      <c r="QI99" s="91"/>
      <c r="QJ99" s="91"/>
      <c r="QK99" s="91"/>
      <c r="QL99" s="91"/>
      <c r="QM99" s="91"/>
      <c r="QN99" s="91"/>
      <c r="QO99" s="91"/>
      <c r="QP99" s="91"/>
      <c r="QQ99" s="91"/>
      <c r="QR99" s="91"/>
      <c r="QS99" s="91"/>
      <c r="QT99" s="91"/>
      <c r="QU99" s="91"/>
      <c r="QV99" s="91"/>
      <c r="QW99" s="91"/>
      <c r="QX99" s="91"/>
      <c r="QY99" s="91"/>
      <c r="QZ99" s="91"/>
      <c r="RA99" s="91"/>
      <c r="RB99" s="91"/>
      <c r="RC99" s="91"/>
      <c r="RD99" s="91"/>
      <c r="RE99" s="91"/>
      <c r="RF99" s="91"/>
      <c r="RG99" s="91"/>
      <c r="RH99" s="91"/>
      <c r="RI99" s="91"/>
      <c r="RJ99" s="91"/>
      <c r="RK99" s="91"/>
      <c r="RL99" s="91"/>
      <c r="RM99" s="91"/>
      <c r="RN99" s="91"/>
      <c r="RO99" s="91"/>
      <c r="RP99" s="91"/>
      <c r="RQ99" s="91"/>
      <c r="RR99" s="91"/>
      <c r="RS99" s="91"/>
      <c r="RT99" s="91"/>
      <c r="RU99" s="91"/>
      <c r="RV99" s="91"/>
      <c r="RW99" s="91"/>
      <c r="RX99" s="91"/>
      <c r="RY99" s="91"/>
      <c r="RZ99" s="91"/>
      <c r="SA99" s="91"/>
      <c r="SB99" s="91"/>
      <c r="SC99" s="91"/>
      <c r="SD99" s="91"/>
      <c r="SE99" s="91"/>
      <c r="SF99" s="91"/>
      <c r="SG99" s="91"/>
      <c r="SH99" s="91"/>
      <c r="SI99" s="91"/>
      <c r="SJ99" s="91"/>
      <c r="SK99" s="91"/>
      <c r="SL99" s="91"/>
      <c r="SM99" s="91"/>
      <c r="SN99" s="91"/>
      <c r="SO99" s="91"/>
      <c r="SP99" s="91"/>
      <c r="SQ99" s="91"/>
      <c r="SR99" s="91"/>
      <c r="SS99" s="91"/>
      <c r="ST99" s="91"/>
      <c r="SU99" s="91"/>
      <c r="SV99" s="91"/>
      <c r="SW99" s="91"/>
      <c r="SX99" s="91"/>
      <c r="SY99" s="91"/>
      <c r="SZ99" s="91"/>
      <c r="TA99" s="91"/>
      <c r="TB99" s="91"/>
      <c r="TC99" s="91"/>
      <c r="TD99" s="91"/>
      <c r="TE99" s="91"/>
      <c r="TF99" s="91"/>
      <c r="TG99" s="91"/>
      <c r="TH99" s="91"/>
      <c r="TI99" s="91"/>
      <c r="TJ99" s="91"/>
      <c r="TK99" s="91"/>
      <c r="TL99" s="91"/>
      <c r="TM99" s="91"/>
      <c r="TN99" s="91"/>
      <c r="TO99" s="91"/>
      <c r="TP99" s="91"/>
      <c r="TQ99" s="91"/>
      <c r="TR99" s="91"/>
      <c r="TS99" s="91"/>
      <c r="TT99" s="91"/>
      <c r="TU99" s="91"/>
      <c r="TV99" s="91"/>
      <c r="TW99" s="91"/>
      <c r="TX99" s="91"/>
      <c r="TY99" s="91"/>
      <c r="TZ99" s="91"/>
      <c r="UA99" s="91"/>
      <c r="UB99" s="91"/>
      <c r="UC99" s="91"/>
      <c r="UD99" s="91"/>
      <c r="UE99" s="91"/>
      <c r="UF99" s="91"/>
      <c r="UG99" s="91"/>
      <c r="UH99" s="91"/>
      <c r="UI99" s="91"/>
      <c r="UJ99" s="91"/>
      <c r="UK99" s="91"/>
      <c r="UL99" s="91"/>
      <c r="UM99" s="91"/>
      <c r="UN99" s="91"/>
      <c r="UO99" s="91"/>
      <c r="UP99" s="91"/>
      <c r="UQ99" s="91"/>
      <c r="UR99" s="91"/>
      <c r="US99" s="91"/>
      <c r="UT99" s="91"/>
      <c r="UU99" s="91"/>
      <c r="UV99" s="91"/>
      <c r="UW99" s="91"/>
      <c r="UX99" s="91"/>
      <c r="UY99" s="91"/>
      <c r="UZ99" s="91"/>
      <c r="VA99" s="91"/>
      <c r="VB99" s="91"/>
      <c r="VC99" s="91"/>
      <c r="VD99" s="91"/>
      <c r="VE99" s="91"/>
      <c r="VF99" s="91"/>
      <c r="VG99" s="91"/>
      <c r="VH99" s="91"/>
      <c r="VI99" s="91"/>
      <c r="VJ99" s="91"/>
      <c r="VK99" s="91"/>
      <c r="VL99" s="91"/>
      <c r="VM99" s="91"/>
      <c r="VN99" s="91"/>
      <c r="VO99" s="91"/>
      <c r="VP99" s="91"/>
      <c r="VQ99" s="91"/>
      <c r="VR99" s="91"/>
      <c r="VS99" s="91"/>
      <c r="VT99" s="91"/>
      <c r="VU99" s="91"/>
      <c r="VV99" s="91"/>
      <c r="VW99" s="91"/>
      <c r="VX99" s="91"/>
      <c r="VY99" s="91"/>
      <c r="VZ99" s="91"/>
      <c r="WA99" s="91"/>
      <c r="WB99" s="91"/>
      <c r="WC99" s="91"/>
      <c r="WD99" s="91"/>
      <c r="WE99" s="91"/>
      <c r="WF99" s="91"/>
      <c r="WG99" s="91"/>
      <c r="WH99" s="91"/>
      <c r="WI99" s="91"/>
      <c r="WJ99" s="91"/>
      <c r="WK99" s="91"/>
      <c r="WL99" s="91"/>
      <c r="WM99" s="91"/>
      <c r="WN99" s="91"/>
      <c r="WO99" s="91"/>
      <c r="WP99" s="91"/>
      <c r="WQ99" s="91"/>
      <c r="WR99" s="91"/>
      <c r="WS99" s="91"/>
      <c r="WT99" s="91"/>
      <c r="WU99" s="91"/>
      <c r="WV99" s="91"/>
      <c r="WW99" s="91"/>
      <c r="WX99" s="91"/>
      <c r="WY99" s="91"/>
      <c r="WZ99" s="91"/>
      <c r="XA99" s="91"/>
      <c r="XB99" s="91"/>
      <c r="XC99" s="91"/>
      <c r="XD99" s="91"/>
      <c r="XE99" s="91"/>
      <c r="XF99" s="91"/>
      <c r="XG99" s="91"/>
      <c r="XH99" s="91"/>
      <c r="XI99" s="91"/>
      <c r="XJ99" s="91"/>
      <c r="XK99" s="91"/>
      <c r="XL99" s="91"/>
      <c r="XM99" s="91"/>
      <c r="XN99" s="91"/>
      <c r="XO99" s="91"/>
      <c r="XP99" s="91"/>
      <c r="XQ99" s="91"/>
      <c r="XR99" s="91"/>
      <c r="XS99" s="91"/>
      <c r="XT99" s="91"/>
      <c r="XU99" s="91"/>
      <c r="XV99" s="91"/>
      <c r="XW99" s="91"/>
      <c r="XX99" s="91"/>
      <c r="XY99" s="91"/>
      <c r="XZ99" s="91"/>
      <c r="YA99" s="91"/>
      <c r="YB99" s="91"/>
      <c r="YC99" s="91"/>
      <c r="YD99" s="91"/>
      <c r="YE99" s="91"/>
      <c r="YF99" s="91"/>
      <c r="YG99" s="91"/>
      <c r="YH99" s="91"/>
      <c r="YI99" s="91"/>
      <c r="YJ99" s="91"/>
      <c r="YK99" s="91"/>
      <c r="YL99" s="91"/>
      <c r="YM99" s="91"/>
      <c r="YN99" s="91"/>
      <c r="YO99" s="91"/>
      <c r="YP99" s="91"/>
      <c r="YQ99" s="91"/>
      <c r="YR99" s="91"/>
      <c r="YS99" s="91"/>
      <c r="YT99" s="91"/>
      <c r="YU99" s="91"/>
      <c r="YV99" s="91"/>
      <c r="YW99" s="91"/>
      <c r="YX99" s="91"/>
      <c r="YY99" s="91"/>
      <c r="YZ99" s="91"/>
      <c r="ZA99" s="91"/>
      <c r="ZB99" s="91"/>
      <c r="ZC99" s="91"/>
      <c r="ZD99" s="91"/>
      <c r="ZE99" s="91"/>
      <c r="ZF99" s="91"/>
      <c r="ZG99" s="91"/>
      <c r="ZH99" s="91"/>
      <c r="ZI99" s="91"/>
      <c r="ZJ99" s="91"/>
      <c r="ZK99" s="91"/>
      <c r="ZL99" s="91"/>
      <c r="ZM99" s="91"/>
      <c r="ZN99" s="91"/>
      <c r="ZO99" s="91"/>
      <c r="ZP99" s="91"/>
      <c r="ZQ99" s="91"/>
      <c r="ZR99" s="91"/>
      <c r="ZS99" s="91"/>
      <c r="ZT99" s="91"/>
      <c r="ZU99" s="91"/>
      <c r="ZV99" s="91"/>
      <c r="ZW99" s="91"/>
      <c r="ZX99" s="91"/>
      <c r="ZY99" s="91"/>
      <c r="ZZ99" s="91"/>
      <c r="AAA99" s="91"/>
      <c r="AAB99" s="91"/>
      <c r="AAC99" s="91"/>
      <c r="AAD99" s="91"/>
      <c r="AAE99" s="91"/>
      <c r="AAF99" s="91"/>
      <c r="AAG99" s="91"/>
      <c r="AAH99" s="91"/>
      <c r="AAI99" s="91"/>
      <c r="AAJ99" s="91"/>
      <c r="AAK99" s="91"/>
      <c r="AAL99" s="91"/>
      <c r="AAM99" s="91"/>
      <c r="AAN99" s="91"/>
      <c r="AAO99" s="91"/>
      <c r="AAP99" s="91"/>
      <c r="AAQ99" s="91"/>
      <c r="AAR99" s="91"/>
      <c r="AAS99" s="91"/>
      <c r="AAT99" s="91"/>
      <c r="AAU99" s="91"/>
      <c r="AAV99" s="91"/>
      <c r="AAW99" s="91"/>
      <c r="AAX99" s="91"/>
      <c r="AAY99" s="91"/>
      <c r="AAZ99" s="91"/>
      <c r="ABA99" s="91"/>
      <c r="ABB99" s="91"/>
      <c r="ABC99" s="91"/>
      <c r="ABD99" s="91"/>
      <c r="ABE99" s="91"/>
      <c r="ABF99" s="91"/>
      <c r="ABG99" s="91"/>
      <c r="ABH99" s="91"/>
      <c r="ABI99" s="91"/>
      <c r="ABJ99" s="91"/>
      <c r="ABK99" s="91"/>
      <c r="ABL99" s="91"/>
      <c r="ABM99" s="91"/>
      <c r="ABN99" s="91"/>
      <c r="ABO99" s="91"/>
      <c r="ABP99" s="91"/>
      <c r="ABQ99" s="91"/>
      <c r="ABR99" s="91"/>
      <c r="ABS99" s="91"/>
      <c r="ABT99" s="91"/>
      <c r="ABU99" s="91"/>
      <c r="ABV99" s="91"/>
      <c r="ABW99" s="91"/>
      <c r="ABX99" s="91"/>
      <c r="ABY99" s="91"/>
      <c r="ABZ99" s="91"/>
      <c r="ACA99" s="91"/>
      <c r="ACB99" s="91"/>
      <c r="ACC99" s="91"/>
      <c r="ACD99" s="91"/>
      <c r="ACE99" s="91"/>
      <c r="ACF99" s="91"/>
      <c r="ACG99" s="91"/>
      <c r="ACH99" s="91"/>
      <c r="ACI99" s="91"/>
      <c r="ACJ99" s="91"/>
      <c r="ACK99" s="91"/>
      <c r="ACL99" s="91"/>
      <c r="ACM99" s="91"/>
      <c r="ACN99" s="91"/>
      <c r="ACO99" s="91"/>
      <c r="ACP99" s="91"/>
      <c r="ACQ99" s="91"/>
      <c r="ACR99" s="91"/>
      <c r="ACS99" s="91"/>
      <c r="ACT99" s="91"/>
      <c r="ACU99" s="91"/>
      <c r="ACV99" s="91"/>
      <c r="ACW99" s="91"/>
      <c r="ACX99" s="91"/>
      <c r="ACY99" s="91"/>
      <c r="ACZ99" s="91"/>
      <c r="ADA99" s="91"/>
      <c r="ADB99" s="91"/>
      <c r="ADC99" s="91"/>
      <c r="ADD99" s="91"/>
      <c r="ADE99" s="91"/>
      <c r="ADF99" s="91"/>
      <c r="ADG99" s="91"/>
      <c r="ADH99" s="91"/>
      <c r="ADI99" s="91"/>
      <c r="ADJ99" s="91"/>
      <c r="ADK99" s="91"/>
      <c r="ADL99" s="91"/>
      <c r="ADM99" s="91"/>
      <c r="ADN99" s="91"/>
      <c r="ADO99" s="91"/>
      <c r="ADP99" s="91"/>
      <c r="ADQ99" s="91"/>
      <c r="ADR99" s="91"/>
      <c r="ADS99" s="91"/>
      <c r="ADT99" s="91"/>
      <c r="ADU99" s="91"/>
      <c r="ADV99" s="91"/>
      <c r="ADW99" s="91"/>
      <c r="ADX99" s="91"/>
      <c r="ADY99" s="91"/>
      <c r="ADZ99" s="91"/>
      <c r="AEA99" s="91"/>
      <c r="AEB99" s="91"/>
      <c r="AEC99" s="91"/>
      <c r="AED99" s="91"/>
      <c r="AEE99" s="91"/>
      <c r="AEF99" s="91"/>
      <c r="AEG99" s="91"/>
      <c r="AEH99" s="91"/>
      <c r="AEI99" s="91"/>
      <c r="AEJ99" s="91"/>
      <c r="AEK99" s="91"/>
      <c r="AEL99" s="91"/>
      <c r="AEM99" s="91"/>
      <c r="AEN99" s="91"/>
      <c r="AEO99" s="91"/>
      <c r="AEP99" s="91"/>
      <c r="AEQ99" s="91"/>
      <c r="AER99" s="91"/>
      <c r="AES99" s="91"/>
      <c r="AET99" s="91"/>
      <c r="AEU99" s="91"/>
      <c r="AEV99" s="91"/>
      <c r="AEW99" s="91"/>
      <c r="AEX99" s="91"/>
      <c r="AEY99" s="91"/>
      <c r="AEZ99" s="91"/>
      <c r="AFA99" s="91"/>
      <c r="AFB99" s="91"/>
      <c r="AFC99" s="91"/>
      <c r="AFD99" s="91"/>
      <c r="AFE99" s="91"/>
      <c r="AFF99" s="91"/>
      <c r="AFG99" s="91"/>
      <c r="AFH99" s="91"/>
      <c r="AFI99" s="91"/>
      <c r="AFJ99" s="91"/>
      <c r="AFK99" s="91"/>
      <c r="AFL99" s="91"/>
      <c r="AFM99" s="91"/>
      <c r="AFN99" s="91"/>
      <c r="AFO99" s="91"/>
      <c r="AFP99" s="91"/>
      <c r="AFQ99" s="91"/>
      <c r="AFR99" s="91"/>
      <c r="AFS99" s="91"/>
      <c r="AFT99" s="91"/>
      <c r="AFU99" s="91"/>
      <c r="AFV99" s="91"/>
      <c r="AFW99" s="91"/>
      <c r="AFX99" s="91"/>
      <c r="AFY99" s="91"/>
      <c r="AFZ99" s="91"/>
      <c r="AGA99" s="91"/>
      <c r="AGB99" s="91"/>
      <c r="AGC99" s="91"/>
      <c r="AGD99" s="91"/>
      <c r="AGE99" s="91"/>
      <c r="AGF99" s="91"/>
      <c r="AGG99" s="91"/>
      <c r="AGH99" s="91"/>
      <c r="AGI99" s="91"/>
      <c r="AGJ99" s="91"/>
      <c r="AGK99" s="91"/>
      <c r="AGL99" s="91"/>
      <c r="AGM99" s="91"/>
      <c r="AGN99" s="91"/>
      <c r="AGO99" s="91"/>
      <c r="AGP99" s="91"/>
      <c r="AGQ99" s="91"/>
      <c r="AGR99" s="91"/>
      <c r="AGS99" s="91"/>
      <c r="AGT99" s="91"/>
      <c r="AGU99" s="91"/>
      <c r="AGV99" s="91"/>
      <c r="AGW99" s="91"/>
      <c r="AGX99" s="91"/>
      <c r="AGY99" s="91"/>
      <c r="AGZ99" s="91"/>
      <c r="AHA99" s="91"/>
      <c r="AHB99" s="91"/>
      <c r="AHC99" s="91"/>
      <c r="AHD99" s="91"/>
      <c r="AHE99" s="91"/>
      <c r="AHF99" s="91"/>
      <c r="AHG99" s="91"/>
      <c r="AHH99" s="91"/>
      <c r="AHI99" s="91"/>
      <c r="AHJ99" s="91"/>
      <c r="AHK99" s="91"/>
      <c r="AHL99" s="91"/>
      <c r="AHM99" s="91"/>
      <c r="AHN99" s="91"/>
      <c r="AHO99" s="91"/>
      <c r="AHP99" s="91"/>
      <c r="AHQ99" s="91"/>
      <c r="AHR99" s="91"/>
      <c r="AHS99" s="91"/>
      <c r="AHT99" s="91"/>
      <c r="AHU99" s="91"/>
      <c r="AHV99" s="91"/>
      <c r="AHW99" s="91"/>
      <c r="AHX99" s="91"/>
      <c r="AHY99" s="91"/>
      <c r="AHZ99" s="91"/>
      <c r="AIA99" s="91"/>
      <c r="AIB99" s="91"/>
      <c r="AIC99" s="91"/>
      <c r="AID99" s="91"/>
      <c r="AIE99" s="91"/>
      <c r="AIF99" s="91"/>
      <c r="AIG99" s="91"/>
      <c r="AIH99" s="91"/>
      <c r="AII99" s="91"/>
      <c r="AIJ99" s="91"/>
      <c r="AIK99" s="91"/>
      <c r="AIL99" s="91"/>
      <c r="AIM99" s="91"/>
      <c r="AIN99" s="91"/>
      <c r="AIO99" s="91"/>
      <c r="AIP99" s="91"/>
      <c r="AIQ99" s="91"/>
      <c r="AIR99" s="91"/>
      <c r="AIS99" s="91"/>
      <c r="AIT99" s="91"/>
      <c r="AIU99" s="91"/>
      <c r="AIV99" s="91"/>
      <c r="AIW99" s="91"/>
      <c r="AIX99" s="91"/>
      <c r="AIY99" s="91"/>
      <c r="AIZ99" s="91"/>
      <c r="AJA99" s="91"/>
      <c r="AJB99" s="91"/>
      <c r="AJC99" s="91"/>
      <c r="AJD99" s="91"/>
      <c r="AJE99" s="91"/>
      <c r="AJF99" s="91"/>
      <c r="AJG99" s="91"/>
      <c r="AJH99" s="91"/>
      <c r="AJI99" s="91"/>
      <c r="AJJ99" s="91"/>
      <c r="AJK99" s="91"/>
      <c r="AJL99" s="91"/>
      <c r="AJM99" s="91"/>
      <c r="AJN99" s="91"/>
      <c r="AJO99" s="91"/>
      <c r="AJP99" s="91"/>
      <c r="AJQ99" s="91"/>
      <c r="AJR99" s="91"/>
      <c r="AJS99" s="91"/>
      <c r="AJT99" s="91"/>
      <c r="AJU99" s="91"/>
      <c r="AJV99" s="91"/>
      <c r="AJW99" s="91"/>
      <c r="AJX99" s="91"/>
      <c r="AJY99" s="91"/>
      <c r="AJZ99" s="91"/>
      <c r="AKA99" s="91"/>
      <c r="AKB99" s="91"/>
      <c r="AKC99" s="91"/>
      <c r="AKD99" s="91"/>
      <c r="AKE99" s="91"/>
      <c r="AKF99" s="91"/>
      <c r="AKG99" s="91"/>
      <c r="AKH99" s="91"/>
      <c r="AKI99" s="91"/>
      <c r="AKJ99" s="91"/>
      <c r="AKK99" s="91"/>
      <c r="AKL99" s="91"/>
      <c r="AKM99" s="91"/>
      <c r="AKN99" s="91"/>
      <c r="AKO99" s="91"/>
      <c r="AKP99" s="91"/>
      <c r="AKQ99" s="91"/>
      <c r="AKR99" s="91"/>
      <c r="AKS99" s="91"/>
      <c r="AKT99" s="91"/>
      <c r="AKU99" s="91"/>
      <c r="AKV99" s="91"/>
      <c r="AKW99" s="91"/>
      <c r="AKX99" s="91"/>
      <c r="AKY99" s="91"/>
      <c r="AKZ99" s="91"/>
      <c r="ALA99" s="91"/>
      <c r="ALB99" s="91"/>
      <c r="ALC99" s="91"/>
      <c r="ALD99" s="91"/>
      <c r="ALE99" s="91"/>
      <c r="ALF99" s="91"/>
      <c r="ALG99" s="91"/>
      <c r="ALH99" s="91"/>
      <c r="ALI99" s="91"/>
      <c r="ALJ99" s="91"/>
      <c r="ALK99" s="91"/>
      <c r="ALL99" s="91"/>
      <c r="ALM99" s="91"/>
      <c r="ALN99" s="91"/>
      <c r="ALO99" s="91"/>
      <c r="ALP99" s="91"/>
      <c r="ALQ99" s="91"/>
      <c r="ALR99" s="91"/>
      <c r="ALS99" s="91"/>
      <c r="ALT99" s="91"/>
      <c r="ALU99" s="91"/>
      <c r="ALV99" s="91"/>
      <c r="ALW99" s="91"/>
      <c r="ALX99" s="91"/>
      <c r="ALY99" s="91"/>
      <c r="ALZ99" s="91"/>
      <c r="AMA99" s="91"/>
      <c r="AMB99" s="91"/>
      <c r="AMC99" s="91"/>
      <c r="AMD99" s="91"/>
      <c r="AME99" s="91"/>
      <c r="AMF99" s="91"/>
      <c r="AMG99" s="91"/>
      <c r="AMH99" s="91"/>
    </row>
    <row r="100" spans="1:1022" s="39" customFormat="1" ht="12.75" customHeight="1" x14ac:dyDescent="0.2">
      <c r="A100" s="233" t="s">
        <v>48</v>
      </c>
      <c r="B100" s="233"/>
      <c r="C100" s="233"/>
      <c r="D100" s="233"/>
      <c r="E100" s="233"/>
      <c r="F100" s="233"/>
      <c r="G100" s="233"/>
      <c r="H100" s="233"/>
      <c r="I100" s="233"/>
      <c r="J100" s="233"/>
      <c r="K100" s="54"/>
    </row>
    <row r="101" spans="1:1022" s="39" customFormat="1" ht="26.1" customHeight="1" x14ac:dyDescent="0.2">
      <c r="A101" s="233" t="s">
        <v>682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54"/>
    </row>
    <row r="102" spans="1:1022" ht="15" customHeight="1" x14ac:dyDescent="0.2">
      <c r="A102" s="100" t="s">
        <v>43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  <c r="CW102" s="92"/>
      <c r="CX102" s="92"/>
      <c r="CY102" s="92"/>
      <c r="CZ102" s="92"/>
      <c r="DA102" s="92"/>
      <c r="DB102" s="92"/>
      <c r="DC102" s="92"/>
      <c r="DD102" s="92"/>
      <c r="DE102" s="92"/>
      <c r="DF102" s="92"/>
      <c r="DG102" s="92"/>
      <c r="DH102" s="92"/>
      <c r="DI102" s="92"/>
      <c r="DJ102" s="92"/>
      <c r="DK102" s="92"/>
      <c r="DL102" s="92"/>
      <c r="DM102" s="92"/>
      <c r="DN102" s="92"/>
      <c r="DO102" s="92"/>
      <c r="DP102" s="92"/>
      <c r="DQ102" s="92"/>
      <c r="DR102" s="92"/>
      <c r="DS102" s="92"/>
      <c r="DT102" s="92"/>
      <c r="DU102" s="92"/>
      <c r="DV102" s="92"/>
      <c r="DW102" s="92"/>
      <c r="DX102" s="92"/>
      <c r="DY102" s="92"/>
      <c r="DZ102" s="92"/>
      <c r="EA102" s="92"/>
      <c r="EB102" s="92"/>
      <c r="EC102" s="92"/>
      <c r="ED102" s="92"/>
      <c r="EE102" s="92"/>
      <c r="EF102" s="92"/>
      <c r="EG102" s="92"/>
      <c r="EH102" s="92"/>
      <c r="EI102" s="92"/>
      <c r="EJ102" s="92"/>
      <c r="EK102" s="92"/>
      <c r="EL102" s="92"/>
      <c r="EM102" s="92"/>
      <c r="EN102" s="92"/>
      <c r="EO102" s="92"/>
      <c r="EP102" s="92"/>
      <c r="EQ102" s="92"/>
      <c r="ER102" s="92"/>
      <c r="ES102" s="92"/>
      <c r="ET102" s="92"/>
      <c r="EU102" s="92"/>
      <c r="EV102" s="92"/>
      <c r="EW102" s="92"/>
      <c r="EX102" s="92"/>
      <c r="EY102" s="92"/>
      <c r="EZ102" s="92"/>
      <c r="FA102" s="92"/>
      <c r="FB102" s="92"/>
      <c r="FC102" s="92"/>
      <c r="FD102" s="92"/>
      <c r="FE102" s="92"/>
      <c r="FF102" s="92"/>
      <c r="FG102" s="92"/>
      <c r="FH102" s="92"/>
      <c r="FI102" s="92"/>
      <c r="FJ102" s="92"/>
      <c r="FK102" s="92"/>
      <c r="FL102" s="92"/>
      <c r="FM102" s="92"/>
      <c r="FN102" s="92"/>
      <c r="FO102" s="92"/>
      <c r="FP102" s="92"/>
      <c r="FQ102" s="92"/>
      <c r="FR102" s="92"/>
      <c r="FS102" s="92"/>
      <c r="FT102" s="92"/>
      <c r="FU102" s="92"/>
      <c r="FV102" s="92"/>
      <c r="FW102" s="92"/>
      <c r="FX102" s="92"/>
      <c r="FY102" s="92"/>
      <c r="FZ102" s="92"/>
      <c r="GA102" s="92"/>
      <c r="GB102" s="92"/>
      <c r="GC102" s="92"/>
      <c r="GD102" s="92"/>
      <c r="GE102" s="92"/>
      <c r="GF102" s="92"/>
      <c r="GG102" s="92"/>
      <c r="GH102" s="92"/>
      <c r="GI102" s="92"/>
      <c r="GJ102" s="92"/>
      <c r="GK102" s="92"/>
      <c r="GL102" s="92"/>
      <c r="GM102" s="92"/>
      <c r="GN102" s="92"/>
      <c r="GO102" s="92"/>
      <c r="GP102" s="92"/>
      <c r="GQ102" s="92"/>
      <c r="GR102" s="92"/>
      <c r="GS102" s="92"/>
      <c r="GT102" s="92"/>
      <c r="GU102" s="92"/>
      <c r="GV102" s="92"/>
      <c r="GW102" s="92"/>
      <c r="GX102" s="92"/>
      <c r="GY102" s="92"/>
      <c r="GZ102" s="92"/>
      <c r="HA102" s="92"/>
      <c r="HB102" s="92"/>
      <c r="HC102" s="92"/>
      <c r="HD102" s="92"/>
      <c r="HE102" s="92"/>
      <c r="HF102" s="92"/>
      <c r="HG102" s="92"/>
      <c r="HH102" s="92"/>
      <c r="HI102" s="92"/>
      <c r="HJ102" s="92"/>
      <c r="HK102" s="92"/>
      <c r="HL102" s="92"/>
      <c r="HM102" s="92"/>
      <c r="HN102" s="92"/>
      <c r="HO102" s="92"/>
      <c r="HP102" s="92"/>
      <c r="HQ102" s="92"/>
      <c r="HR102" s="92"/>
      <c r="HS102" s="92"/>
      <c r="HT102" s="92"/>
      <c r="HU102" s="92"/>
      <c r="HV102" s="92"/>
      <c r="HW102" s="92"/>
      <c r="HX102" s="92"/>
      <c r="HY102" s="92"/>
      <c r="HZ102" s="92"/>
      <c r="IA102" s="92"/>
      <c r="IB102" s="92"/>
      <c r="IC102" s="92"/>
      <c r="ID102" s="92"/>
      <c r="IE102" s="92"/>
      <c r="IF102" s="92"/>
      <c r="IG102" s="92"/>
      <c r="IH102" s="92"/>
      <c r="II102" s="92"/>
      <c r="IJ102" s="92"/>
      <c r="IK102" s="92"/>
      <c r="IL102" s="92"/>
      <c r="IM102" s="92"/>
      <c r="IN102" s="92"/>
      <c r="IO102" s="92"/>
      <c r="IP102" s="92"/>
      <c r="IQ102" s="92"/>
      <c r="IR102" s="92"/>
      <c r="IS102" s="92"/>
      <c r="IT102" s="92"/>
      <c r="IU102" s="92"/>
      <c r="IV102" s="92"/>
      <c r="IW102" s="92"/>
      <c r="IX102" s="92"/>
      <c r="IY102" s="92"/>
      <c r="IZ102" s="92"/>
      <c r="JA102" s="92"/>
      <c r="JB102" s="92"/>
      <c r="JC102" s="92"/>
      <c r="JD102" s="92"/>
      <c r="JE102" s="92"/>
      <c r="JF102" s="92"/>
      <c r="JG102" s="92"/>
      <c r="JH102" s="92"/>
      <c r="JI102" s="92"/>
      <c r="JJ102" s="92"/>
      <c r="JK102" s="92"/>
      <c r="JL102" s="92"/>
      <c r="JM102" s="92"/>
      <c r="JN102" s="92"/>
      <c r="JO102" s="92"/>
      <c r="JP102" s="92"/>
      <c r="JQ102" s="92"/>
      <c r="JR102" s="92"/>
      <c r="JS102" s="92"/>
      <c r="JT102" s="92"/>
      <c r="JU102" s="92"/>
      <c r="JV102" s="92"/>
      <c r="JW102" s="92"/>
      <c r="JX102" s="92"/>
      <c r="JY102" s="92"/>
      <c r="JZ102" s="92"/>
      <c r="KA102" s="92"/>
      <c r="KB102" s="92"/>
      <c r="KC102" s="92"/>
      <c r="KD102" s="92"/>
      <c r="KE102" s="92"/>
      <c r="KF102" s="92"/>
      <c r="KG102" s="92"/>
      <c r="KH102" s="92"/>
      <c r="KI102" s="92"/>
      <c r="KJ102" s="92"/>
      <c r="KK102" s="92"/>
      <c r="KL102" s="92"/>
      <c r="KM102" s="92"/>
      <c r="KN102" s="92"/>
      <c r="KO102" s="92"/>
      <c r="KP102" s="92"/>
      <c r="KQ102" s="92"/>
      <c r="KR102" s="92"/>
      <c r="KS102" s="92"/>
      <c r="KT102" s="92"/>
      <c r="KU102" s="92"/>
      <c r="KV102" s="92"/>
      <c r="KW102" s="92"/>
      <c r="KX102" s="92"/>
      <c r="KY102" s="92"/>
      <c r="KZ102" s="92"/>
      <c r="LA102" s="92"/>
      <c r="LB102" s="92"/>
      <c r="LC102" s="92"/>
      <c r="LD102" s="92"/>
      <c r="LE102" s="92"/>
      <c r="LF102" s="92"/>
      <c r="LG102" s="92"/>
      <c r="LH102" s="92"/>
      <c r="LI102" s="92"/>
      <c r="LJ102" s="92"/>
      <c r="LK102" s="92"/>
      <c r="LL102" s="92"/>
      <c r="LM102" s="92"/>
      <c r="LN102" s="92"/>
      <c r="LO102" s="92"/>
      <c r="LP102" s="92"/>
      <c r="LQ102" s="92"/>
      <c r="LR102" s="92"/>
      <c r="LS102" s="92"/>
      <c r="LT102" s="92"/>
      <c r="LU102" s="92"/>
      <c r="LV102" s="92"/>
      <c r="LW102" s="92"/>
      <c r="LX102" s="92"/>
      <c r="LY102" s="92"/>
      <c r="LZ102" s="92"/>
      <c r="MA102" s="92"/>
      <c r="MB102" s="92"/>
      <c r="MC102" s="92"/>
      <c r="MD102" s="92"/>
      <c r="ME102" s="92"/>
      <c r="MF102" s="92"/>
      <c r="MG102" s="92"/>
      <c r="MH102" s="92"/>
      <c r="MI102" s="92"/>
      <c r="MJ102" s="92"/>
      <c r="MK102" s="92"/>
      <c r="ML102" s="92"/>
      <c r="MM102" s="92"/>
      <c r="MN102" s="92"/>
      <c r="MO102" s="92"/>
      <c r="MP102" s="92"/>
      <c r="MQ102" s="92"/>
      <c r="MR102" s="92"/>
      <c r="MS102" s="92"/>
      <c r="MT102" s="92"/>
      <c r="MU102" s="92"/>
      <c r="MV102" s="92"/>
      <c r="MW102" s="92"/>
      <c r="MX102" s="92"/>
      <c r="MY102" s="92"/>
      <c r="MZ102" s="92"/>
      <c r="NA102" s="92"/>
      <c r="NB102" s="92"/>
      <c r="NC102" s="92"/>
      <c r="ND102" s="92"/>
      <c r="NE102" s="92"/>
      <c r="NF102" s="92"/>
      <c r="NG102" s="92"/>
      <c r="NH102" s="92"/>
      <c r="NI102" s="92"/>
      <c r="NJ102" s="92"/>
      <c r="NK102" s="92"/>
      <c r="NL102" s="92"/>
      <c r="NM102" s="92"/>
      <c r="NN102" s="92"/>
      <c r="NO102" s="92"/>
      <c r="NP102" s="92"/>
      <c r="NQ102" s="92"/>
      <c r="NR102" s="92"/>
      <c r="NS102" s="92"/>
      <c r="NT102" s="92"/>
      <c r="NU102" s="92"/>
      <c r="NV102" s="92"/>
      <c r="NW102" s="92"/>
      <c r="NX102" s="92"/>
      <c r="NY102" s="92"/>
      <c r="NZ102" s="92"/>
      <c r="OA102" s="92"/>
      <c r="OB102" s="92"/>
      <c r="OC102" s="92"/>
      <c r="OD102" s="92"/>
      <c r="OE102" s="92"/>
      <c r="OF102" s="92"/>
      <c r="OG102" s="92"/>
      <c r="OH102" s="92"/>
      <c r="OI102" s="92"/>
      <c r="OJ102" s="92"/>
      <c r="OK102" s="92"/>
      <c r="OL102" s="92"/>
      <c r="OM102" s="92"/>
      <c r="ON102" s="92"/>
      <c r="OO102" s="92"/>
      <c r="OP102" s="92"/>
      <c r="OQ102" s="92"/>
      <c r="OR102" s="92"/>
      <c r="OS102" s="92"/>
      <c r="OT102" s="92"/>
      <c r="OU102" s="92"/>
      <c r="OV102" s="92"/>
      <c r="OW102" s="92"/>
      <c r="OX102" s="92"/>
      <c r="OY102" s="92"/>
      <c r="OZ102" s="92"/>
      <c r="PA102" s="92"/>
      <c r="PB102" s="92"/>
      <c r="PC102" s="92"/>
      <c r="PD102" s="92"/>
      <c r="PE102" s="92"/>
      <c r="PF102" s="92"/>
      <c r="PG102" s="92"/>
      <c r="PH102" s="92"/>
      <c r="PI102" s="92"/>
      <c r="PJ102" s="92"/>
      <c r="PK102" s="92"/>
      <c r="PL102" s="92"/>
      <c r="PM102" s="92"/>
      <c r="PN102" s="92"/>
      <c r="PO102" s="92"/>
      <c r="PP102" s="92"/>
      <c r="PQ102" s="92"/>
      <c r="PR102" s="92"/>
      <c r="PS102" s="92"/>
      <c r="PT102" s="92"/>
      <c r="PU102" s="92"/>
      <c r="PV102" s="92"/>
      <c r="PW102" s="92"/>
      <c r="PX102" s="92"/>
      <c r="PY102" s="92"/>
      <c r="PZ102" s="92"/>
      <c r="QA102" s="92"/>
      <c r="QB102" s="92"/>
      <c r="QC102" s="92"/>
      <c r="QD102" s="92"/>
      <c r="QE102" s="92"/>
      <c r="QF102" s="92"/>
      <c r="QG102" s="92"/>
      <c r="QH102" s="92"/>
      <c r="QI102" s="92"/>
      <c r="QJ102" s="92"/>
      <c r="QK102" s="92"/>
      <c r="QL102" s="92"/>
      <c r="QM102" s="92"/>
      <c r="QN102" s="92"/>
      <c r="QO102" s="92"/>
      <c r="QP102" s="92"/>
      <c r="QQ102" s="92"/>
      <c r="QR102" s="92"/>
      <c r="QS102" s="92"/>
      <c r="QT102" s="92"/>
      <c r="QU102" s="92"/>
      <c r="QV102" s="92"/>
      <c r="QW102" s="92"/>
      <c r="QX102" s="92"/>
      <c r="QY102" s="92"/>
      <c r="QZ102" s="92"/>
      <c r="RA102" s="92"/>
      <c r="RB102" s="92"/>
      <c r="RC102" s="92"/>
      <c r="RD102" s="92"/>
      <c r="RE102" s="92"/>
      <c r="RF102" s="92"/>
      <c r="RG102" s="92"/>
      <c r="RH102" s="92"/>
      <c r="RI102" s="92"/>
      <c r="RJ102" s="92"/>
      <c r="RK102" s="92"/>
      <c r="RL102" s="92"/>
      <c r="RM102" s="92"/>
      <c r="RN102" s="92"/>
      <c r="RO102" s="92"/>
      <c r="RP102" s="92"/>
      <c r="RQ102" s="92"/>
      <c r="RR102" s="92"/>
      <c r="RS102" s="92"/>
      <c r="RT102" s="92"/>
      <c r="RU102" s="92"/>
      <c r="RV102" s="92"/>
      <c r="RW102" s="92"/>
      <c r="RX102" s="92"/>
      <c r="RY102" s="92"/>
      <c r="RZ102" s="92"/>
      <c r="SA102" s="92"/>
      <c r="SB102" s="92"/>
      <c r="SC102" s="92"/>
      <c r="SD102" s="92"/>
      <c r="SE102" s="92"/>
      <c r="SF102" s="92"/>
      <c r="SG102" s="92"/>
      <c r="SH102" s="92"/>
      <c r="SI102" s="92"/>
      <c r="SJ102" s="92"/>
      <c r="SK102" s="92"/>
      <c r="SL102" s="92"/>
      <c r="SM102" s="92"/>
      <c r="SN102" s="92"/>
      <c r="SO102" s="92"/>
      <c r="SP102" s="92"/>
      <c r="SQ102" s="92"/>
      <c r="SR102" s="92"/>
      <c r="SS102" s="92"/>
      <c r="ST102" s="92"/>
      <c r="SU102" s="92"/>
      <c r="SV102" s="92"/>
      <c r="SW102" s="92"/>
      <c r="SX102" s="92"/>
      <c r="SY102" s="92"/>
      <c r="SZ102" s="92"/>
      <c r="TA102" s="92"/>
      <c r="TB102" s="92"/>
      <c r="TC102" s="92"/>
      <c r="TD102" s="92"/>
      <c r="TE102" s="92"/>
      <c r="TF102" s="92"/>
      <c r="TG102" s="92"/>
      <c r="TH102" s="92"/>
      <c r="TI102" s="92"/>
      <c r="TJ102" s="92"/>
      <c r="TK102" s="92"/>
      <c r="TL102" s="92"/>
      <c r="TM102" s="92"/>
      <c r="TN102" s="92"/>
      <c r="TO102" s="92"/>
      <c r="TP102" s="92"/>
      <c r="TQ102" s="92"/>
      <c r="TR102" s="92"/>
      <c r="TS102" s="92"/>
      <c r="TT102" s="92"/>
      <c r="TU102" s="92"/>
      <c r="TV102" s="92"/>
      <c r="TW102" s="92"/>
      <c r="TX102" s="92"/>
      <c r="TY102" s="92"/>
      <c r="TZ102" s="92"/>
      <c r="UA102" s="92"/>
      <c r="UB102" s="92"/>
      <c r="UC102" s="92"/>
      <c r="UD102" s="92"/>
      <c r="UE102" s="92"/>
      <c r="UF102" s="92"/>
      <c r="UG102" s="92"/>
      <c r="UH102" s="92"/>
      <c r="UI102" s="92"/>
      <c r="UJ102" s="92"/>
      <c r="UK102" s="92"/>
      <c r="UL102" s="92"/>
      <c r="UM102" s="92"/>
      <c r="UN102" s="92"/>
      <c r="UO102" s="92"/>
      <c r="UP102" s="92"/>
      <c r="UQ102" s="92"/>
      <c r="UR102" s="92"/>
      <c r="US102" s="92"/>
      <c r="UT102" s="92"/>
      <c r="UU102" s="92"/>
      <c r="UV102" s="92"/>
      <c r="UW102" s="92"/>
      <c r="UX102" s="92"/>
      <c r="UY102" s="92"/>
      <c r="UZ102" s="92"/>
      <c r="VA102" s="92"/>
      <c r="VB102" s="92"/>
      <c r="VC102" s="92"/>
      <c r="VD102" s="92"/>
      <c r="VE102" s="92"/>
      <c r="VF102" s="92"/>
      <c r="VG102" s="92"/>
      <c r="VH102" s="92"/>
      <c r="VI102" s="92"/>
      <c r="VJ102" s="92"/>
      <c r="VK102" s="92"/>
      <c r="VL102" s="92"/>
      <c r="VM102" s="92"/>
      <c r="VN102" s="92"/>
      <c r="VO102" s="92"/>
      <c r="VP102" s="92"/>
      <c r="VQ102" s="92"/>
      <c r="VR102" s="92"/>
      <c r="VS102" s="92"/>
      <c r="VT102" s="92"/>
      <c r="VU102" s="92"/>
      <c r="VV102" s="92"/>
      <c r="VW102" s="92"/>
      <c r="VX102" s="92"/>
      <c r="VY102" s="92"/>
      <c r="VZ102" s="92"/>
      <c r="WA102" s="92"/>
      <c r="WB102" s="92"/>
      <c r="WC102" s="92"/>
      <c r="WD102" s="92"/>
      <c r="WE102" s="92"/>
      <c r="WF102" s="92"/>
      <c r="WG102" s="92"/>
      <c r="WH102" s="92"/>
      <c r="WI102" s="92"/>
      <c r="WJ102" s="92"/>
      <c r="WK102" s="92"/>
      <c r="WL102" s="92"/>
      <c r="WM102" s="92"/>
      <c r="WN102" s="92"/>
      <c r="WO102" s="92"/>
      <c r="WP102" s="92"/>
      <c r="WQ102" s="92"/>
      <c r="WR102" s="92"/>
      <c r="WS102" s="92"/>
      <c r="WT102" s="92"/>
      <c r="WU102" s="92"/>
      <c r="WV102" s="92"/>
      <c r="WW102" s="92"/>
      <c r="WX102" s="92"/>
      <c r="WY102" s="92"/>
      <c r="WZ102" s="92"/>
      <c r="XA102" s="92"/>
      <c r="XB102" s="92"/>
      <c r="XC102" s="92"/>
      <c r="XD102" s="92"/>
      <c r="XE102" s="92"/>
      <c r="XF102" s="92"/>
      <c r="XG102" s="92"/>
      <c r="XH102" s="92"/>
      <c r="XI102" s="92"/>
      <c r="XJ102" s="92"/>
      <c r="XK102" s="92"/>
      <c r="XL102" s="92"/>
      <c r="XM102" s="92"/>
      <c r="XN102" s="92"/>
      <c r="XO102" s="92"/>
      <c r="XP102" s="92"/>
      <c r="XQ102" s="92"/>
      <c r="XR102" s="92"/>
      <c r="XS102" s="92"/>
      <c r="XT102" s="92"/>
      <c r="XU102" s="92"/>
      <c r="XV102" s="92"/>
      <c r="XW102" s="92"/>
      <c r="XX102" s="92"/>
      <c r="XY102" s="92"/>
      <c r="XZ102" s="92"/>
      <c r="YA102" s="92"/>
      <c r="YB102" s="92"/>
      <c r="YC102" s="92"/>
      <c r="YD102" s="92"/>
      <c r="YE102" s="92"/>
      <c r="YF102" s="92"/>
      <c r="YG102" s="92"/>
      <c r="YH102" s="92"/>
      <c r="YI102" s="92"/>
      <c r="YJ102" s="92"/>
      <c r="YK102" s="92"/>
      <c r="YL102" s="92"/>
      <c r="YM102" s="92"/>
      <c r="YN102" s="92"/>
      <c r="YO102" s="92"/>
      <c r="YP102" s="92"/>
      <c r="YQ102" s="92"/>
      <c r="YR102" s="92"/>
      <c r="YS102" s="92"/>
      <c r="YT102" s="92"/>
      <c r="YU102" s="92"/>
      <c r="YV102" s="92"/>
      <c r="YW102" s="92"/>
      <c r="YX102" s="92"/>
      <c r="YY102" s="92"/>
      <c r="YZ102" s="92"/>
      <c r="ZA102" s="92"/>
      <c r="ZB102" s="92"/>
      <c r="ZC102" s="92"/>
      <c r="ZD102" s="92"/>
      <c r="ZE102" s="92"/>
      <c r="ZF102" s="92"/>
      <c r="ZG102" s="92"/>
      <c r="ZH102" s="92"/>
      <c r="ZI102" s="92"/>
      <c r="ZJ102" s="92"/>
      <c r="ZK102" s="92"/>
      <c r="ZL102" s="92"/>
      <c r="ZM102" s="92"/>
      <c r="ZN102" s="92"/>
      <c r="ZO102" s="92"/>
      <c r="ZP102" s="92"/>
      <c r="ZQ102" s="92"/>
      <c r="ZR102" s="92"/>
      <c r="ZS102" s="92"/>
      <c r="ZT102" s="92"/>
      <c r="ZU102" s="92"/>
      <c r="ZV102" s="92"/>
      <c r="ZW102" s="92"/>
      <c r="ZX102" s="92"/>
      <c r="ZY102" s="92"/>
      <c r="ZZ102" s="92"/>
      <c r="AAA102" s="92"/>
      <c r="AAB102" s="92"/>
      <c r="AAC102" s="92"/>
      <c r="AAD102" s="92"/>
      <c r="AAE102" s="92"/>
      <c r="AAF102" s="92"/>
      <c r="AAG102" s="92"/>
      <c r="AAH102" s="92"/>
      <c r="AAI102" s="92"/>
      <c r="AAJ102" s="92"/>
      <c r="AAK102" s="92"/>
      <c r="AAL102" s="92"/>
      <c r="AAM102" s="92"/>
      <c r="AAN102" s="92"/>
      <c r="AAO102" s="92"/>
      <c r="AAP102" s="92"/>
      <c r="AAQ102" s="92"/>
      <c r="AAR102" s="92"/>
      <c r="AAS102" s="92"/>
      <c r="AAT102" s="92"/>
      <c r="AAU102" s="92"/>
      <c r="AAV102" s="92"/>
      <c r="AAW102" s="92"/>
      <c r="AAX102" s="92"/>
      <c r="AAY102" s="92"/>
      <c r="AAZ102" s="92"/>
      <c r="ABA102" s="92"/>
      <c r="ABB102" s="92"/>
      <c r="ABC102" s="92"/>
      <c r="ABD102" s="92"/>
      <c r="ABE102" s="92"/>
      <c r="ABF102" s="92"/>
      <c r="ABG102" s="92"/>
      <c r="ABH102" s="92"/>
      <c r="ABI102" s="92"/>
      <c r="ABJ102" s="92"/>
      <c r="ABK102" s="92"/>
      <c r="ABL102" s="92"/>
      <c r="ABM102" s="92"/>
      <c r="ABN102" s="92"/>
      <c r="ABO102" s="92"/>
      <c r="ABP102" s="92"/>
      <c r="ABQ102" s="92"/>
      <c r="ABR102" s="92"/>
      <c r="ABS102" s="92"/>
      <c r="ABT102" s="92"/>
      <c r="ABU102" s="92"/>
      <c r="ABV102" s="92"/>
      <c r="ABW102" s="92"/>
      <c r="ABX102" s="92"/>
      <c r="ABY102" s="92"/>
      <c r="ABZ102" s="92"/>
      <c r="ACA102" s="92"/>
      <c r="ACB102" s="92"/>
      <c r="ACC102" s="92"/>
      <c r="ACD102" s="92"/>
      <c r="ACE102" s="92"/>
      <c r="ACF102" s="92"/>
      <c r="ACG102" s="92"/>
      <c r="ACH102" s="92"/>
      <c r="ACI102" s="92"/>
      <c r="ACJ102" s="92"/>
      <c r="ACK102" s="92"/>
      <c r="ACL102" s="92"/>
      <c r="ACM102" s="92"/>
      <c r="ACN102" s="92"/>
      <c r="ACO102" s="92"/>
      <c r="ACP102" s="92"/>
      <c r="ACQ102" s="92"/>
      <c r="ACR102" s="92"/>
      <c r="ACS102" s="92"/>
      <c r="ACT102" s="92"/>
      <c r="ACU102" s="92"/>
      <c r="ACV102" s="92"/>
      <c r="ACW102" s="92"/>
      <c r="ACX102" s="92"/>
      <c r="ACY102" s="92"/>
      <c r="ACZ102" s="92"/>
      <c r="ADA102" s="92"/>
      <c r="ADB102" s="92"/>
      <c r="ADC102" s="92"/>
      <c r="ADD102" s="92"/>
      <c r="ADE102" s="92"/>
      <c r="ADF102" s="92"/>
      <c r="ADG102" s="92"/>
      <c r="ADH102" s="92"/>
      <c r="ADI102" s="92"/>
      <c r="ADJ102" s="92"/>
      <c r="ADK102" s="92"/>
      <c r="ADL102" s="92"/>
      <c r="ADM102" s="92"/>
      <c r="ADN102" s="92"/>
      <c r="ADO102" s="92"/>
      <c r="ADP102" s="92"/>
      <c r="ADQ102" s="92"/>
      <c r="ADR102" s="92"/>
      <c r="ADS102" s="92"/>
      <c r="ADT102" s="92"/>
      <c r="ADU102" s="92"/>
      <c r="ADV102" s="92"/>
      <c r="ADW102" s="92"/>
      <c r="ADX102" s="92"/>
      <c r="ADY102" s="92"/>
      <c r="ADZ102" s="92"/>
      <c r="AEA102" s="92"/>
      <c r="AEB102" s="92"/>
      <c r="AEC102" s="92"/>
      <c r="AED102" s="92"/>
      <c r="AEE102" s="92"/>
      <c r="AEF102" s="92"/>
      <c r="AEG102" s="92"/>
      <c r="AEH102" s="92"/>
      <c r="AEI102" s="92"/>
      <c r="AEJ102" s="92"/>
      <c r="AEK102" s="92"/>
      <c r="AEL102" s="92"/>
      <c r="AEM102" s="92"/>
      <c r="AEN102" s="92"/>
      <c r="AEO102" s="92"/>
      <c r="AEP102" s="92"/>
      <c r="AEQ102" s="92"/>
      <c r="AER102" s="92"/>
      <c r="AES102" s="92"/>
      <c r="AET102" s="92"/>
      <c r="AEU102" s="92"/>
      <c r="AEV102" s="92"/>
      <c r="AEW102" s="92"/>
      <c r="AEX102" s="92"/>
      <c r="AEY102" s="92"/>
      <c r="AEZ102" s="92"/>
      <c r="AFA102" s="92"/>
      <c r="AFB102" s="92"/>
      <c r="AFC102" s="92"/>
      <c r="AFD102" s="92"/>
      <c r="AFE102" s="92"/>
      <c r="AFF102" s="92"/>
      <c r="AFG102" s="92"/>
      <c r="AFH102" s="92"/>
      <c r="AFI102" s="92"/>
      <c r="AFJ102" s="92"/>
      <c r="AFK102" s="92"/>
      <c r="AFL102" s="92"/>
      <c r="AFM102" s="92"/>
      <c r="AFN102" s="92"/>
      <c r="AFO102" s="92"/>
      <c r="AFP102" s="92"/>
      <c r="AFQ102" s="92"/>
      <c r="AFR102" s="92"/>
      <c r="AFS102" s="92"/>
      <c r="AFT102" s="92"/>
      <c r="AFU102" s="92"/>
      <c r="AFV102" s="92"/>
      <c r="AFW102" s="92"/>
      <c r="AFX102" s="92"/>
      <c r="AFY102" s="92"/>
      <c r="AFZ102" s="92"/>
      <c r="AGA102" s="92"/>
      <c r="AGB102" s="92"/>
      <c r="AGC102" s="92"/>
      <c r="AGD102" s="92"/>
      <c r="AGE102" s="92"/>
      <c r="AGF102" s="92"/>
      <c r="AGG102" s="92"/>
      <c r="AGH102" s="92"/>
      <c r="AGI102" s="92"/>
      <c r="AGJ102" s="92"/>
      <c r="AGK102" s="92"/>
      <c r="AGL102" s="92"/>
      <c r="AGM102" s="92"/>
      <c r="AGN102" s="92"/>
      <c r="AGO102" s="92"/>
      <c r="AGP102" s="92"/>
      <c r="AGQ102" s="92"/>
      <c r="AGR102" s="92"/>
      <c r="AGS102" s="92"/>
      <c r="AGT102" s="92"/>
      <c r="AGU102" s="92"/>
      <c r="AGV102" s="92"/>
      <c r="AGW102" s="92"/>
      <c r="AGX102" s="92"/>
      <c r="AGY102" s="92"/>
      <c r="AGZ102" s="92"/>
      <c r="AHA102" s="92"/>
      <c r="AHB102" s="92"/>
      <c r="AHC102" s="92"/>
      <c r="AHD102" s="92"/>
      <c r="AHE102" s="92"/>
      <c r="AHF102" s="92"/>
      <c r="AHG102" s="92"/>
      <c r="AHH102" s="92"/>
      <c r="AHI102" s="92"/>
      <c r="AHJ102" s="92"/>
      <c r="AHK102" s="92"/>
      <c r="AHL102" s="92"/>
      <c r="AHM102" s="92"/>
      <c r="AHN102" s="92"/>
      <c r="AHO102" s="92"/>
      <c r="AHP102" s="92"/>
      <c r="AHQ102" s="92"/>
      <c r="AHR102" s="92"/>
      <c r="AHS102" s="92"/>
      <c r="AHT102" s="92"/>
      <c r="AHU102" s="92"/>
      <c r="AHV102" s="92"/>
      <c r="AHW102" s="92"/>
      <c r="AHX102" s="92"/>
      <c r="AHY102" s="92"/>
      <c r="AHZ102" s="92"/>
      <c r="AIA102" s="92"/>
      <c r="AIB102" s="92"/>
      <c r="AIC102" s="92"/>
      <c r="AID102" s="92"/>
      <c r="AIE102" s="92"/>
      <c r="AIF102" s="92"/>
      <c r="AIG102" s="92"/>
      <c r="AIH102" s="92"/>
      <c r="AII102" s="92"/>
      <c r="AIJ102" s="92"/>
      <c r="AIK102" s="92"/>
      <c r="AIL102" s="92"/>
      <c r="AIM102" s="92"/>
      <c r="AIN102" s="92"/>
      <c r="AIO102" s="92"/>
      <c r="AIP102" s="92"/>
      <c r="AIQ102" s="92"/>
      <c r="AIR102" s="92"/>
      <c r="AIS102" s="92"/>
      <c r="AIT102" s="92"/>
      <c r="AIU102" s="92"/>
      <c r="AIV102" s="92"/>
      <c r="AIW102" s="92"/>
      <c r="AIX102" s="92"/>
      <c r="AIY102" s="92"/>
      <c r="AIZ102" s="92"/>
      <c r="AJA102" s="92"/>
      <c r="AJB102" s="92"/>
      <c r="AJC102" s="92"/>
      <c r="AJD102" s="92"/>
      <c r="AJE102" s="92"/>
      <c r="AJF102" s="92"/>
      <c r="AJG102" s="92"/>
      <c r="AJH102" s="92"/>
      <c r="AJI102" s="92"/>
      <c r="AJJ102" s="92"/>
      <c r="AJK102" s="92"/>
      <c r="AJL102" s="92"/>
      <c r="AJM102" s="92"/>
      <c r="AJN102" s="92"/>
      <c r="AJO102" s="92"/>
      <c r="AJP102" s="92"/>
      <c r="AJQ102" s="92"/>
      <c r="AJR102" s="92"/>
      <c r="AJS102" s="92"/>
      <c r="AJT102" s="92"/>
      <c r="AJU102" s="92"/>
      <c r="AJV102" s="92"/>
      <c r="AJW102" s="92"/>
      <c r="AJX102" s="92"/>
      <c r="AJY102" s="92"/>
      <c r="AJZ102" s="92"/>
      <c r="AKA102" s="92"/>
      <c r="AKB102" s="92"/>
      <c r="AKC102" s="92"/>
      <c r="AKD102" s="92"/>
      <c r="AKE102" s="92"/>
      <c r="AKF102" s="92"/>
      <c r="AKG102" s="92"/>
      <c r="AKH102" s="92"/>
      <c r="AKI102" s="92"/>
      <c r="AKJ102" s="92"/>
      <c r="AKK102" s="92"/>
      <c r="AKL102" s="92"/>
      <c r="AKM102" s="92"/>
      <c r="AKN102" s="92"/>
      <c r="AKO102" s="92"/>
      <c r="AKP102" s="92"/>
      <c r="AKQ102" s="92"/>
      <c r="AKR102" s="92"/>
      <c r="AKS102" s="92"/>
      <c r="AKT102" s="92"/>
      <c r="AKU102" s="92"/>
      <c r="AKV102" s="92"/>
      <c r="AKW102" s="92"/>
      <c r="AKX102" s="92"/>
      <c r="AKY102" s="92"/>
      <c r="AKZ102" s="92"/>
      <c r="ALA102" s="92"/>
      <c r="ALB102" s="92"/>
      <c r="ALC102" s="92"/>
      <c r="ALD102" s="92"/>
      <c r="ALE102" s="92"/>
      <c r="ALF102" s="92"/>
      <c r="ALG102" s="92"/>
      <c r="ALH102" s="92"/>
      <c r="ALI102" s="92"/>
      <c r="ALJ102" s="92"/>
      <c r="ALK102" s="92"/>
      <c r="ALL102" s="92"/>
      <c r="ALM102" s="92"/>
      <c r="ALN102" s="92"/>
      <c r="ALO102" s="92"/>
      <c r="ALP102" s="92"/>
      <c r="ALQ102" s="92"/>
      <c r="ALR102" s="92"/>
      <c r="ALS102" s="92"/>
      <c r="ALT102" s="92"/>
      <c r="ALU102" s="92"/>
      <c r="ALV102" s="92"/>
      <c r="ALW102" s="92"/>
      <c r="ALX102" s="92"/>
      <c r="ALY102" s="92"/>
      <c r="ALZ102" s="92"/>
      <c r="AMA102" s="92"/>
      <c r="AMB102" s="92"/>
      <c r="AMC102" s="92"/>
      <c r="AMD102" s="92"/>
      <c r="AME102" s="92"/>
      <c r="AMF102" s="92"/>
      <c r="AMG102" s="92"/>
      <c r="AMH102" s="92"/>
    </row>
    <row r="103" spans="1:1022" ht="15" customHeight="1" x14ac:dyDescent="0.2">
      <c r="A103" s="100" t="s">
        <v>44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  <c r="CW103" s="92"/>
      <c r="CX103" s="92"/>
      <c r="CY103" s="92"/>
      <c r="CZ103" s="92"/>
      <c r="DA103" s="92"/>
      <c r="DB103" s="92"/>
      <c r="DC103" s="92"/>
      <c r="DD103" s="92"/>
      <c r="DE103" s="92"/>
      <c r="DF103" s="92"/>
      <c r="DG103" s="92"/>
      <c r="DH103" s="92"/>
      <c r="DI103" s="92"/>
      <c r="DJ103" s="92"/>
      <c r="DK103" s="92"/>
      <c r="DL103" s="92"/>
      <c r="DM103" s="92"/>
      <c r="DN103" s="92"/>
      <c r="DO103" s="92"/>
      <c r="DP103" s="92"/>
      <c r="DQ103" s="92"/>
      <c r="DR103" s="92"/>
      <c r="DS103" s="92"/>
      <c r="DT103" s="92"/>
      <c r="DU103" s="92"/>
      <c r="DV103" s="92"/>
      <c r="DW103" s="92"/>
      <c r="DX103" s="92"/>
      <c r="DY103" s="92"/>
      <c r="DZ103" s="92"/>
      <c r="EA103" s="92"/>
      <c r="EB103" s="92"/>
      <c r="EC103" s="92"/>
      <c r="ED103" s="92"/>
      <c r="EE103" s="92"/>
      <c r="EF103" s="92"/>
      <c r="EG103" s="92"/>
      <c r="EH103" s="92"/>
      <c r="EI103" s="92"/>
      <c r="EJ103" s="92"/>
      <c r="EK103" s="92"/>
      <c r="EL103" s="92"/>
      <c r="EM103" s="92"/>
      <c r="EN103" s="92"/>
      <c r="EO103" s="92"/>
      <c r="EP103" s="92"/>
      <c r="EQ103" s="92"/>
      <c r="ER103" s="92"/>
      <c r="ES103" s="92"/>
      <c r="ET103" s="92"/>
      <c r="EU103" s="92"/>
      <c r="EV103" s="92"/>
      <c r="EW103" s="92"/>
      <c r="EX103" s="92"/>
      <c r="EY103" s="92"/>
      <c r="EZ103" s="92"/>
      <c r="FA103" s="92"/>
      <c r="FB103" s="92"/>
      <c r="FC103" s="92"/>
      <c r="FD103" s="92"/>
      <c r="FE103" s="92"/>
      <c r="FF103" s="92"/>
      <c r="FG103" s="92"/>
      <c r="FH103" s="92"/>
      <c r="FI103" s="92"/>
      <c r="FJ103" s="92"/>
      <c r="FK103" s="92"/>
      <c r="FL103" s="92"/>
      <c r="FM103" s="92"/>
      <c r="FN103" s="92"/>
      <c r="FO103" s="92"/>
      <c r="FP103" s="92"/>
      <c r="FQ103" s="92"/>
      <c r="FR103" s="92"/>
      <c r="FS103" s="92"/>
      <c r="FT103" s="92"/>
      <c r="FU103" s="92"/>
      <c r="FV103" s="92"/>
      <c r="FW103" s="92"/>
      <c r="FX103" s="92"/>
      <c r="FY103" s="92"/>
      <c r="FZ103" s="92"/>
      <c r="GA103" s="92"/>
      <c r="GB103" s="92"/>
      <c r="GC103" s="92"/>
      <c r="GD103" s="92"/>
      <c r="GE103" s="92"/>
      <c r="GF103" s="92"/>
      <c r="GG103" s="92"/>
      <c r="GH103" s="92"/>
      <c r="GI103" s="92"/>
      <c r="GJ103" s="92"/>
      <c r="GK103" s="92"/>
      <c r="GL103" s="92"/>
      <c r="GM103" s="92"/>
      <c r="GN103" s="92"/>
      <c r="GO103" s="92"/>
      <c r="GP103" s="92"/>
      <c r="GQ103" s="92"/>
      <c r="GR103" s="92"/>
      <c r="GS103" s="92"/>
      <c r="GT103" s="92"/>
      <c r="GU103" s="92"/>
      <c r="GV103" s="92"/>
      <c r="GW103" s="92"/>
      <c r="GX103" s="92"/>
      <c r="GY103" s="92"/>
      <c r="GZ103" s="92"/>
      <c r="HA103" s="92"/>
      <c r="HB103" s="92"/>
      <c r="HC103" s="92"/>
      <c r="HD103" s="92"/>
      <c r="HE103" s="92"/>
      <c r="HF103" s="92"/>
      <c r="HG103" s="92"/>
      <c r="HH103" s="92"/>
      <c r="HI103" s="92"/>
      <c r="HJ103" s="92"/>
      <c r="HK103" s="92"/>
      <c r="HL103" s="92"/>
      <c r="HM103" s="92"/>
      <c r="HN103" s="92"/>
      <c r="HO103" s="92"/>
      <c r="HP103" s="92"/>
      <c r="HQ103" s="92"/>
      <c r="HR103" s="92"/>
      <c r="HS103" s="92"/>
      <c r="HT103" s="92"/>
      <c r="HU103" s="92"/>
      <c r="HV103" s="92"/>
      <c r="HW103" s="92"/>
      <c r="HX103" s="92"/>
      <c r="HY103" s="92"/>
      <c r="HZ103" s="92"/>
      <c r="IA103" s="92"/>
      <c r="IB103" s="92"/>
      <c r="IC103" s="92"/>
      <c r="ID103" s="92"/>
      <c r="IE103" s="92"/>
      <c r="IF103" s="92"/>
      <c r="IG103" s="92"/>
      <c r="IH103" s="92"/>
      <c r="II103" s="92"/>
      <c r="IJ103" s="92"/>
      <c r="IK103" s="92"/>
      <c r="IL103" s="92"/>
      <c r="IM103" s="92"/>
      <c r="IN103" s="92"/>
      <c r="IO103" s="92"/>
      <c r="IP103" s="92"/>
      <c r="IQ103" s="92"/>
      <c r="IR103" s="92"/>
      <c r="IS103" s="92"/>
      <c r="IT103" s="92"/>
      <c r="IU103" s="92"/>
      <c r="IV103" s="92"/>
      <c r="IW103" s="92"/>
      <c r="IX103" s="92"/>
      <c r="IY103" s="92"/>
      <c r="IZ103" s="92"/>
      <c r="JA103" s="92"/>
      <c r="JB103" s="92"/>
      <c r="JC103" s="92"/>
      <c r="JD103" s="92"/>
      <c r="JE103" s="92"/>
      <c r="JF103" s="92"/>
      <c r="JG103" s="92"/>
      <c r="JH103" s="92"/>
      <c r="JI103" s="92"/>
      <c r="JJ103" s="92"/>
      <c r="JK103" s="92"/>
      <c r="JL103" s="92"/>
      <c r="JM103" s="92"/>
      <c r="JN103" s="92"/>
      <c r="JO103" s="92"/>
      <c r="JP103" s="92"/>
      <c r="JQ103" s="92"/>
      <c r="JR103" s="92"/>
      <c r="JS103" s="92"/>
      <c r="JT103" s="92"/>
      <c r="JU103" s="92"/>
      <c r="JV103" s="92"/>
      <c r="JW103" s="92"/>
      <c r="JX103" s="92"/>
      <c r="JY103" s="92"/>
      <c r="JZ103" s="92"/>
      <c r="KA103" s="92"/>
      <c r="KB103" s="92"/>
      <c r="KC103" s="92"/>
      <c r="KD103" s="92"/>
      <c r="KE103" s="92"/>
      <c r="KF103" s="92"/>
      <c r="KG103" s="92"/>
      <c r="KH103" s="92"/>
      <c r="KI103" s="92"/>
      <c r="KJ103" s="92"/>
      <c r="KK103" s="92"/>
      <c r="KL103" s="92"/>
      <c r="KM103" s="92"/>
      <c r="KN103" s="92"/>
      <c r="KO103" s="92"/>
      <c r="KP103" s="92"/>
      <c r="KQ103" s="92"/>
      <c r="KR103" s="92"/>
      <c r="KS103" s="92"/>
      <c r="KT103" s="92"/>
      <c r="KU103" s="92"/>
      <c r="KV103" s="92"/>
      <c r="KW103" s="92"/>
      <c r="KX103" s="92"/>
      <c r="KY103" s="92"/>
      <c r="KZ103" s="92"/>
      <c r="LA103" s="92"/>
      <c r="LB103" s="92"/>
      <c r="LC103" s="92"/>
      <c r="LD103" s="92"/>
      <c r="LE103" s="92"/>
      <c r="LF103" s="92"/>
      <c r="LG103" s="92"/>
      <c r="LH103" s="92"/>
      <c r="LI103" s="92"/>
      <c r="LJ103" s="92"/>
      <c r="LK103" s="92"/>
      <c r="LL103" s="92"/>
      <c r="LM103" s="92"/>
      <c r="LN103" s="92"/>
      <c r="LO103" s="92"/>
      <c r="LP103" s="92"/>
      <c r="LQ103" s="92"/>
      <c r="LR103" s="92"/>
      <c r="LS103" s="92"/>
      <c r="LT103" s="92"/>
      <c r="LU103" s="92"/>
      <c r="LV103" s="92"/>
      <c r="LW103" s="92"/>
      <c r="LX103" s="92"/>
      <c r="LY103" s="92"/>
      <c r="LZ103" s="92"/>
      <c r="MA103" s="92"/>
      <c r="MB103" s="92"/>
      <c r="MC103" s="92"/>
      <c r="MD103" s="92"/>
      <c r="ME103" s="92"/>
      <c r="MF103" s="92"/>
      <c r="MG103" s="92"/>
      <c r="MH103" s="92"/>
      <c r="MI103" s="92"/>
      <c r="MJ103" s="92"/>
      <c r="MK103" s="92"/>
      <c r="ML103" s="92"/>
      <c r="MM103" s="92"/>
      <c r="MN103" s="92"/>
      <c r="MO103" s="92"/>
      <c r="MP103" s="92"/>
      <c r="MQ103" s="92"/>
      <c r="MR103" s="92"/>
      <c r="MS103" s="92"/>
      <c r="MT103" s="92"/>
      <c r="MU103" s="92"/>
      <c r="MV103" s="92"/>
      <c r="MW103" s="92"/>
      <c r="MX103" s="92"/>
      <c r="MY103" s="92"/>
      <c r="MZ103" s="92"/>
      <c r="NA103" s="92"/>
      <c r="NB103" s="92"/>
      <c r="NC103" s="92"/>
      <c r="ND103" s="92"/>
      <c r="NE103" s="92"/>
      <c r="NF103" s="92"/>
      <c r="NG103" s="92"/>
      <c r="NH103" s="92"/>
      <c r="NI103" s="92"/>
      <c r="NJ103" s="92"/>
      <c r="NK103" s="92"/>
      <c r="NL103" s="92"/>
      <c r="NM103" s="92"/>
      <c r="NN103" s="92"/>
      <c r="NO103" s="92"/>
      <c r="NP103" s="92"/>
      <c r="NQ103" s="92"/>
      <c r="NR103" s="92"/>
      <c r="NS103" s="92"/>
      <c r="NT103" s="92"/>
      <c r="NU103" s="92"/>
      <c r="NV103" s="92"/>
      <c r="NW103" s="92"/>
      <c r="NX103" s="92"/>
      <c r="NY103" s="92"/>
      <c r="NZ103" s="92"/>
      <c r="OA103" s="92"/>
      <c r="OB103" s="92"/>
      <c r="OC103" s="92"/>
      <c r="OD103" s="92"/>
      <c r="OE103" s="92"/>
      <c r="OF103" s="92"/>
      <c r="OG103" s="92"/>
      <c r="OH103" s="92"/>
      <c r="OI103" s="92"/>
      <c r="OJ103" s="92"/>
      <c r="OK103" s="92"/>
      <c r="OL103" s="92"/>
      <c r="OM103" s="92"/>
      <c r="ON103" s="92"/>
      <c r="OO103" s="92"/>
      <c r="OP103" s="92"/>
      <c r="OQ103" s="92"/>
      <c r="OR103" s="92"/>
      <c r="OS103" s="92"/>
      <c r="OT103" s="92"/>
      <c r="OU103" s="92"/>
      <c r="OV103" s="92"/>
      <c r="OW103" s="92"/>
      <c r="OX103" s="92"/>
      <c r="OY103" s="92"/>
      <c r="OZ103" s="92"/>
      <c r="PA103" s="92"/>
      <c r="PB103" s="92"/>
      <c r="PC103" s="92"/>
      <c r="PD103" s="92"/>
      <c r="PE103" s="92"/>
      <c r="PF103" s="92"/>
      <c r="PG103" s="92"/>
      <c r="PH103" s="92"/>
      <c r="PI103" s="92"/>
      <c r="PJ103" s="92"/>
      <c r="PK103" s="92"/>
      <c r="PL103" s="92"/>
      <c r="PM103" s="92"/>
      <c r="PN103" s="92"/>
      <c r="PO103" s="92"/>
      <c r="PP103" s="92"/>
      <c r="PQ103" s="92"/>
      <c r="PR103" s="92"/>
      <c r="PS103" s="92"/>
      <c r="PT103" s="92"/>
      <c r="PU103" s="92"/>
      <c r="PV103" s="92"/>
      <c r="PW103" s="92"/>
      <c r="PX103" s="92"/>
      <c r="PY103" s="92"/>
      <c r="PZ103" s="92"/>
      <c r="QA103" s="92"/>
      <c r="QB103" s="92"/>
      <c r="QC103" s="92"/>
      <c r="QD103" s="92"/>
      <c r="QE103" s="92"/>
      <c r="QF103" s="92"/>
      <c r="QG103" s="92"/>
      <c r="QH103" s="92"/>
      <c r="QI103" s="92"/>
      <c r="QJ103" s="92"/>
      <c r="QK103" s="92"/>
      <c r="QL103" s="92"/>
      <c r="QM103" s="92"/>
      <c r="QN103" s="92"/>
      <c r="QO103" s="92"/>
      <c r="QP103" s="92"/>
      <c r="QQ103" s="92"/>
      <c r="QR103" s="92"/>
      <c r="QS103" s="92"/>
      <c r="QT103" s="92"/>
      <c r="QU103" s="92"/>
      <c r="QV103" s="92"/>
      <c r="QW103" s="92"/>
      <c r="QX103" s="92"/>
      <c r="QY103" s="92"/>
      <c r="QZ103" s="92"/>
      <c r="RA103" s="92"/>
      <c r="RB103" s="92"/>
      <c r="RC103" s="92"/>
      <c r="RD103" s="92"/>
      <c r="RE103" s="92"/>
      <c r="RF103" s="92"/>
      <c r="RG103" s="92"/>
      <c r="RH103" s="92"/>
      <c r="RI103" s="92"/>
      <c r="RJ103" s="92"/>
      <c r="RK103" s="92"/>
      <c r="RL103" s="92"/>
      <c r="RM103" s="92"/>
      <c r="RN103" s="92"/>
      <c r="RO103" s="92"/>
      <c r="RP103" s="92"/>
      <c r="RQ103" s="92"/>
      <c r="RR103" s="92"/>
      <c r="RS103" s="92"/>
      <c r="RT103" s="92"/>
      <c r="RU103" s="92"/>
      <c r="RV103" s="92"/>
      <c r="RW103" s="92"/>
      <c r="RX103" s="92"/>
      <c r="RY103" s="92"/>
      <c r="RZ103" s="92"/>
      <c r="SA103" s="92"/>
      <c r="SB103" s="92"/>
      <c r="SC103" s="92"/>
      <c r="SD103" s="92"/>
      <c r="SE103" s="92"/>
      <c r="SF103" s="92"/>
      <c r="SG103" s="92"/>
      <c r="SH103" s="92"/>
      <c r="SI103" s="92"/>
      <c r="SJ103" s="92"/>
      <c r="SK103" s="92"/>
      <c r="SL103" s="92"/>
      <c r="SM103" s="92"/>
      <c r="SN103" s="92"/>
      <c r="SO103" s="92"/>
      <c r="SP103" s="92"/>
      <c r="SQ103" s="92"/>
      <c r="SR103" s="92"/>
      <c r="SS103" s="92"/>
      <c r="ST103" s="92"/>
      <c r="SU103" s="92"/>
      <c r="SV103" s="92"/>
      <c r="SW103" s="92"/>
      <c r="SX103" s="92"/>
      <c r="SY103" s="92"/>
      <c r="SZ103" s="92"/>
      <c r="TA103" s="92"/>
      <c r="TB103" s="92"/>
      <c r="TC103" s="92"/>
      <c r="TD103" s="92"/>
      <c r="TE103" s="92"/>
      <c r="TF103" s="92"/>
      <c r="TG103" s="92"/>
      <c r="TH103" s="92"/>
      <c r="TI103" s="92"/>
      <c r="TJ103" s="92"/>
      <c r="TK103" s="92"/>
      <c r="TL103" s="92"/>
      <c r="TM103" s="92"/>
      <c r="TN103" s="92"/>
      <c r="TO103" s="92"/>
      <c r="TP103" s="92"/>
      <c r="TQ103" s="92"/>
      <c r="TR103" s="92"/>
      <c r="TS103" s="92"/>
      <c r="TT103" s="92"/>
      <c r="TU103" s="92"/>
      <c r="TV103" s="92"/>
      <c r="TW103" s="92"/>
      <c r="TX103" s="92"/>
      <c r="TY103" s="92"/>
      <c r="TZ103" s="92"/>
      <c r="UA103" s="92"/>
      <c r="UB103" s="92"/>
      <c r="UC103" s="92"/>
      <c r="UD103" s="92"/>
      <c r="UE103" s="92"/>
      <c r="UF103" s="92"/>
      <c r="UG103" s="92"/>
      <c r="UH103" s="92"/>
      <c r="UI103" s="92"/>
      <c r="UJ103" s="92"/>
      <c r="UK103" s="92"/>
      <c r="UL103" s="92"/>
      <c r="UM103" s="92"/>
      <c r="UN103" s="92"/>
      <c r="UO103" s="92"/>
      <c r="UP103" s="92"/>
      <c r="UQ103" s="92"/>
      <c r="UR103" s="92"/>
      <c r="US103" s="92"/>
      <c r="UT103" s="92"/>
      <c r="UU103" s="92"/>
      <c r="UV103" s="92"/>
      <c r="UW103" s="92"/>
      <c r="UX103" s="92"/>
      <c r="UY103" s="92"/>
      <c r="UZ103" s="92"/>
      <c r="VA103" s="92"/>
      <c r="VB103" s="92"/>
      <c r="VC103" s="92"/>
      <c r="VD103" s="92"/>
      <c r="VE103" s="92"/>
      <c r="VF103" s="92"/>
      <c r="VG103" s="92"/>
      <c r="VH103" s="92"/>
      <c r="VI103" s="92"/>
      <c r="VJ103" s="92"/>
      <c r="VK103" s="92"/>
      <c r="VL103" s="92"/>
      <c r="VM103" s="92"/>
      <c r="VN103" s="92"/>
      <c r="VO103" s="92"/>
      <c r="VP103" s="92"/>
      <c r="VQ103" s="92"/>
      <c r="VR103" s="92"/>
      <c r="VS103" s="92"/>
      <c r="VT103" s="92"/>
      <c r="VU103" s="92"/>
      <c r="VV103" s="92"/>
      <c r="VW103" s="92"/>
      <c r="VX103" s="92"/>
      <c r="VY103" s="92"/>
      <c r="VZ103" s="92"/>
      <c r="WA103" s="92"/>
      <c r="WB103" s="92"/>
      <c r="WC103" s="92"/>
      <c r="WD103" s="92"/>
      <c r="WE103" s="92"/>
      <c r="WF103" s="92"/>
      <c r="WG103" s="92"/>
      <c r="WH103" s="92"/>
      <c r="WI103" s="92"/>
      <c r="WJ103" s="92"/>
      <c r="WK103" s="92"/>
      <c r="WL103" s="92"/>
      <c r="WM103" s="92"/>
      <c r="WN103" s="92"/>
      <c r="WO103" s="92"/>
      <c r="WP103" s="92"/>
      <c r="WQ103" s="92"/>
      <c r="WR103" s="92"/>
      <c r="WS103" s="92"/>
      <c r="WT103" s="92"/>
      <c r="WU103" s="92"/>
      <c r="WV103" s="92"/>
      <c r="WW103" s="92"/>
      <c r="WX103" s="92"/>
      <c r="WY103" s="92"/>
      <c r="WZ103" s="92"/>
      <c r="XA103" s="92"/>
      <c r="XB103" s="92"/>
      <c r="XC103" s="92"/>
      <c r="XD103" s="92"/>
      <c r="XE103" s="92"/>
      <c r="XF103" s="92"/>
      <c r="XG103" s="92"/>
      <c r="XH103" s="92"/>
      <c r="XI103" s="92"/>
      <c r="XJ103" s="92"/>
      <c r="XK103" s="92"/>
      <c r="XL103" s="92"/>
      <c r="XM103" s="92"/>
      <c r="XN103" s="92"/>
      <c r="XO103" s="92"/>
      <c r="XP103" s="92"/>
      <c r="XQ103" s="92"/>
      <c r="XR103" s="92"/>
      <c r="XS103" s="92"/>
      <c r="XT103" s="92"/>
      <c r="XU103" s="92"/>
      <c r="XV103" s="92"/>
      <c r="XW103" s="92"/>
      <c r="XX103" s="92"/>
      <c r="XY103" s="92"/>
      <c r="XZ103" s="92"/>
      <c r="YA103" s="92"/>
      <c r="YB103" s="92"/>
      <c r="YC103" s="92"/>
      <c r="YD103" s="92"/>
      <c r="YE103" s="92"/>
      <c r="YF103" s="92"/>
      <c r="YG103" s="92"/>
      <c r="YH103" s="92"/>
      <c r="YI103" s="92"/>
      <c r="YJ103" s="92"/>
      <c r="YK103" s="92"/>
      <c r="YL103" s="92"/>
      <c r="YM103" s="92"/>
      <c r="YN103" s="92"/>
      <c r="YO103" s="92"/>
      <c r="YP103" s="92"/>
      <c r="YQ103" s="92"/>
      <c r="YR103" s="92"/>
      <c r="YS103" s="92"/>
      <c r="YT103" s="92"/>
      <c r="YU103" s="92"/>
      <c r="YV103" s="92"/>
      <c r="YW103" s="92"/>
      <c r="YX103" s="92"/>
      <c r="YY103" s="92"/>
      <c r="YZ103" s="92"/>
      <c r="ZA103" s="92"/>
      <c r="ZB103" s="92"/>
      <c r="ZC103" s="92"/>
      <c r="ZD103" s="92"/>
      <c r="ZE103" s="92"/>
      <c r="ZF103" s="92"/>
      <c r="ZG103" s="92"/>
      <c r="ZH103" s="92"/>
      <c r="ZI103" s="92"/>
      <c r="ZJ103" s="92"/>
      <c r="ZK103" s="92"/>
      <c r="ZL103" s="92"/>
      <c r="ZM103" s="92"/>
      <c r="ZN103" s="92"/>
      <c r="ZO103" s="92"/>
      <c r="ZP103" s="92"/>
      <c r="ZQ103" s="92"/>
      <c r="ZR103" s="92"/>
      <c r="ZS103" s="92"/>
      <c r="ZT103" s="92"/>
      <c r="ZU103" s="92"/>
      <c r="ZV103" s="92"/>
      <c r="ZW103" s="92"/>
      <c r="ZX103" s="92"/>
      <c r="ZY103" s="92"/>
      <c r="ZZ103" s="92"/>
      <c r="AAA103" s="92"/>
      <c r="AAB103" s="92"/>
      <c r="AAC103" s="92"/>
      <c r="AAD103" s="92"/>
      <c r="AAE103" s="92"/>
      <c r="AAF103" s="92"/>
      <c r="AAG103" s="92"/>
      <c r="AAH103" s="92"/>
      <c r="AAI103" s="92"/>
      <c r="AAJ103" s="92"/>
      <c r="AAK103" s="92"/>
      <c r="AAL103" s="92"/>
      <c r="AAM103" s="92"/>
      <c r="AAN103" s="92"/>
      <c r="AAO103" s="92"/>
      <c r="AAP103" s="92"/>
      <c r="AAQ103" s="92"/>
      <c r="AAR103" s="92"/>
      <c r="AAS103" s="92"/>
      <c r="AAT103" s="92"/>
      <c r="AAU103" s="92"/>
      <c r="AAV103" s="92"/>
      <c r="AAW103" s="92"/>
      <c r="AAX103" s="92"/>
      <c r="AAY103" s="92"/>
      <c r="AAZ103" s="92"/>
      <c r="ABA103" s="92"/>
      <c r="ABB103" s="92"/>
      <c r="ABC103" s="92"/>
      <c r="ABD103" s="92"/>
      <c r="ABE103" s="92"/>
      <c r="ABF103" s="92"/>
      <c r="ABG103" s="92"/>
      <c r="ABH103" s="92"/>
      <c r="ABI103" s="92"/>
      <c r="ABJ103" s="92"/>
      <c r="ABK103" s="92"/>
      <c r="ABL103" s="92"/>
      <c r="ABM103" s="92"/>
      <c r="ABN103" s="92"/>
      <c r="ABO103" s="92"/>
      <c r="ABP103" s="92"/>
      <c r="ABQ103" s="92"/>
      <c r="ABR103" s="92"/>
      <c r="ABS103" s="92"/>
      <c r="ABT103" s="92"/>
      <c r="ABU103" s="92"/>
      <c r="ABV103" s="92"/>
      <c r="ABW103" s="92"/>
      <c r="ABX103" s="92"/>
      <c r="ABY103" s="92"/>
      <c r="ABZ103" s="92"/>
      <c r="ACA103" s="92"/>
      <c r="ACB103" s="92"/>
      <c r="ACC103" s="92"/>
      <c r="ACD103" s="92"/>
      <c r="ACE103" s="92"/>
      <c r="ACF103" s="92"/>
      <c r="ACG103" s="92"/>
      <c r="ACH103" s="92"/>
      <c r="ACI103" s="92"/>
      <c r="ACJ103" s="92"/>
      <c r="ACK103" s="92"/>
      <c r="ACL103" s="92"/>
      <c r="ACM103" s="92"/>
      <c r="ACN103" s="92"/>
      <c r="ACO103" s="92"/>
      <c r="ACP103" s="92"/>
      <c r="ACQ103" s="92"/>
      <c r="ACR103" s="92"/>
      <c r="ACS103" s="92"/>
      <c r="ACT103" s="92"/>
      <c r="ACU103" s="92"/>
      <c r="ACV103" s="92"/>
      <c r="ACW103" s="92"/>
      <c r="ACX103" s="92"/>
      <c r="ACY103" s="92"/>
      <c r="ACZ103" s="92"/>
      <c r="ADA103" s="92"/>
      <c r="ADB103" s="92"/>
      <c r="ADC103" s="92"/>
      <c r="ADD103" s="92"/>
      <c r="ADE103" s="92"/>
      <c r="ADF103" s="92"/>
      <c r="ADG103" s="92"/>
      <c r="ADH103" s="92"/>
      <c r="ADI103" s="92"/>
      <c r="ADJ103" s="92"/>
      <c r="ADK103" s="92"/>
      <c r="ADL103" s="92"/>
      <c r="ADM103" s="92"/>
      <c r="ADN103" s="92"/>
      <c r="ADO103" s="92"/>
      <c r="ADP103" s="92"/>
      <c r="ADQ103" s="92"/>
      <c r="ADR103" s="92"/>
      <c r="ADS103" s="92"/>
      <c r="ADT103" s="92"/>
      <c r="ADU103" s="92"/>
      <c r="ADV103" s="92"/>
      <c r="ADW103" s="92"/>
      <c r="ADX103" s="92"/>
      <c r="ADY103" s="92"/>
      <c r="ADZ103" s="92"/>
      <c r="AEA103" s="92"/>
      <c r="AEB103" s="92"/>
      <c r="AEC103" s="92"/>
      <c r="AED103" s="92"/>
      <c r="AEE103" s="92"/>
      <c r="AEF103" s="92"/>
      <c r="AEG103" s="92"/>
      <c r="AEH103" s="92"/>
      <c r="AEI103" s="92"/>
      <c r="AEJ103" s="92"/>
      <c r="AEK103" s="92"/>
      <c r="AEL103" s="92"/>
      <c r="AEM103" s="92"/>
      <c r="AEN103" s="92"/>
      <c r="AEO103" s="92"/>
      <c r="AEP103" s="92"/>
      <c r="AEQ103" s="92"/>
      <c r="AER103" s="92"/>
      <c r="AES103" s="92"/>
      <c r="AET103" s="92"/>
      <c r="AEU103" s="92"/>
      <c r="AEV103" s="92"/>
      <c r="AEW103" s="92"/>
      <c r="AEX103" s="92"/>
      <c r="AEY103" s="92"/>
      <c r="AEZ103" s="92"/>
      <c r="AFA103" s="92"/>
      <c r="AFB103" s="92"/>
      <c r="AFC103" s="92"/>
      <c r="AFD103" s="92"/>
      <c r="AFE103" s="92"/>
      <c r="AFF103" s="92"/>
      <c r="AFG103" s="92"/>
      <c r="AFH103" s="92"/>
      <c r="AFI103" s="92"/>
      <c r="AFJ103" s="92"/>
      <c r="AFK103" s="92"/>
      <c r="AFL103" s="92"/>
      <c r="AFM103" s="92"/>
      <c r="AFN103" s="92"/>
      <c r="AFO103" s="92"/>
      <c r="AFP103" s="92"/>
      <c r="AFQ103" s="92"/>
      <c r="AFR103" s="92"/>
      <c r="AFS103" s="92"/>
      <c r="AFT103" s="92"/>
      <c r="AFU103" s="92"/>
      <c r="AFV103" s="92"/>
      <c r="AFW103" s="92"/>
      <c r="AFX103" s="92"/>
      <c r="AFY103" s="92"/>
      <c r="AFZ103" s="92"/>
      <c r="AGA103" s="92"/>
      <c r="AGB103" s="92"/>
      <c r="AGC103" s="92"/>
      <c r="AGD103" s="92"/>
      <c r="AGE103" s="92"/>
      <c r="AGF103" s="92"/>
      <c r="AGG103" s="92"/>
      <c r="AGH103" s="92"/>
      <c r="AGI103" s="92"/>
      <c r="AGJ103" s="92"/>
      <c r="AGK103" s="92"/>
      <c r="AGL103" s="92"/>
      <c r="AGM103" s="92"/>
      <c r="AGN103" s="92"/>
      <c r="AGO103" s="92"/>
      <c r="AGP103" s="92"/>
      <c r="AGQ103" s="92"/>
      <c r="AGR103" s="92"/>
      <c r="AGS103" s="92"/>
      <c r="AGT103" s="92"/>
      <c r="AGU103" s="92"/>
      <c r="AGV103" s="92"/>
      <c r="AGW103" s="92"/>
      <c r="AGX103" s="92"/>
      <c r="AGY103" s="92"/>
      <c r="AGZ103" s="92"/>
      <c r="AHA103" s="92"/>
      <c r="AHB103" s="92"/>
      <c r="AHC103" s="92"/>
      <c r="AHD103" s="92"/>
      <c r="AHE103" s="92"/>
      <c r="AHF103" s="92"/>
      <c r="AHG103" s="92"/>
      <c r="AHH103" s="92"/>
      <c r="AHI103" s="92"/>
      <c r="AHJ103" s="92"/>
      <c r="AHK103" s="92"/>
      <c r="AHL103" s="92"/>
      <c r="AHM103" s="92"/>
      <c r="AHN103" s="92"/>
      <c r="AHO103" s="92"/>
      <c r="AHP103" s="92"/>
      <c r="AHQ103" s="92"/>
      <c r="AHR103" s="92"/>
      <c r="AHS103" s="92"/>
      <c r="AHT103" s="92"/>
      <c r="AHU103" s="92"/>
      <c r="AHV103" s="92"/>
      <c r="AHW103" s="92"/>
      <c r="AHX103" s="92"/>
      <c r="AHY103" s="92"/>
      <c r="AHZ103" s="92"/>
      <c r="AIA103" s="92"/>
      <c r="AIB103" s="92"/>
      <c r="AIC103" s="92"/>
      <c r="AID103" s="92"/>
      <c r="AIE103" s="92"/>
      <c r="AIF103" s="92"/>
      <c r="AIG103" s="92"/>
      <c r="AIH103" s="92"/>
      <c r="AII103" s="92"/>
      <c r="AIJ103" s="92"/>
      <c r="AIK103" s="92"/>
      <c r="AIL103" s="92"/>
      <c r="AIM103" s="92"/>
      <c r="AIN103" s="92"/>
      <c r="AIO103" s="92"/>
      <c r="AIP103" s="92"/>
      <c r="AIQ103" s="92"/>
      <c r="AIR103" s="92"/>
      <c r="AIS103" s="92"/>
      <c r="AIT103" s="92"/>
      <c r="AIU103" s="92"/>
      <c r="AIV103" s="92"/>
      <c r="AIW103" s="92"/>
      <c r="AIX103" s="92"/>
      <c r="AIY103" s="92"/>
      <c r="AIZ103" s="92"/>
      <c r="AJA103" s="92"/>
      <c r="AJB103" s="92"/>
      <c r="AJC103" s="92"/>
      <c r="AJD103" s="92"/>
      <c r="AJE103" s="92"/>
      <c r="AJF103" s="92"/>
      <c r="AJG103" s="92"/>
      <c r="AJH103" s="92"/>
      <c r="AJI103" s="92"/>
      <c r="AJJ103" s="92"/>
      <c r="AJK103" s="92"/>
      <c r="AJL103" s="92"/>
      <c r="AJM103" s="92"/>
      <c r="AJN103" s="92"/>
      <c r="AJO103" s="92"/>
      <c r="AJP103" s="92"/>
      <c r="AJQ103" s="92"/>
      <c r="AJR103" s="92"/>
      <c r="AJS103" s="92"/>
      <c r="AJT103" s="92"/>
      <c r="AJU103" s="92"/>
      <c r="AJV103" s="92"/>
      <c r="AJW103" s="92"/>
      <c r="AJX103" s="92"/>
      <c r="AJY103" s="92"/>
      <c r="AJZ103" s="92"/>
      <c r="AKA103" s="92"/>
      <c r="AKB103" s="92"/>
      <c r="AKC103" s="92"/>
      <c r="AKD103" s="92"/>
      <c r="AKE103" s="92"/>
      <c r="AKF103" s="92"/>
      <c r="AKG103" s="92"/>
      <c r="AKH103" s="92"/>
      <c r="AKI103" s="92"/>
      <c r="AKJ103" s="92"/>
      <c r="AKK103" s="92"/>
      <c r="AKL103" s="92"/>
      <c r="AKM103" s="92"/>
      <c r="AKN103" s="92"/>
      <c r="AKO103" s="92"/>
      <c r="AKP103" s="92"/>
      <c r="AKQ103" s="92"/>
      <c r="AKR103" s="92"/>
      <c r="AKS103" s="92"/>
      <c r="AKT103" s="92"/>
      <c r="AKU103" s="92"/>
      <c r="AKV103" s="92"/>
      <c r="AKW103" s="92"/>
      <c r="AKX103" s="92"/>
      <c r="AKY103" s="92"/>
      <c r="AKZ103" s="92"/>
      <c r="ALA103" s="92"/>
      <c r="ALB103" s="92"/>
      <c r="ALC103" s="92"/>
      <c r="ALD103" s="92"/>
      <c r="ALE103" s="92"/>
      <c r="ALF103" s="92"/>
      <c r="ALG103" s="92"/>
      <c r="ALH103" s="92"/>
      <c r="ALI103" s="92"/>
      <c r="ALJ103" s="92"/>
      <c r="ALK103" s="92"/>
      <c r="ALL103" s="92"/>
      <c r="ALM103" s="92"/>
      <c r="ALN103" s="92"/>
      <c r="ALO103" s="92"/>
      <c r="ALP103" s="92"/>
      <c r="ALQ103" s="92"/>
      <c r="ALR103" s="92"/>
      <c r="ALS103" s="92"/>
      <c r="ALT103" s="92"/>
      <c r="ALU103" s="92"/>
      <c r="ALV103" s="92"/>
      <c r="ALW103" s="92"/>
      <c r="ALX103" s="92"/>
      <c r="ALY103" s="92"/>
      <c r="ALZ103" s="92"/>
      <c r="AMA103" s="92"/>
      <c r="AMB103" s="92"/>
      <c r="AMC103" s="92"/>
      <c r="AMD103" s="92"/>
      <c r="AME103" s="92"/>
      <c r="AMF103" s="92"/>
      <c r="AMG103" s="92"/>
      <c r="AMH103" s="92"/>
    </row>
    <row r="104" spans="1:1022" s="40" customFormat="1" ht="24.75" customHeight="1" x14ac:dyDescent="0.2">
      <c r="A104" s="233" t="s">
        <v>45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66"/>
    </row>
    <row r="105" spans="1:1022" s="40" customFormat="1" ht="24.75" customHeight="1" x14ac:dyDescent="0.2">
      <c r="A105" s="233" t="s">
        <v>683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66"/>
    </row>
    <row r="106" spans="1:1022" s="39" customFormat="1" ht="25.5" customHeight="1" x14ac:dyDescent="0.2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54"/>
    </row>
    <row r="107" spans="1:1022" s="39" customFormat="1" ht="25.5" customHeight="1" x14ac:dyDescent="0.2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54"/>
    </row>
    <row r="108" spans="1:1022" s="32" customFormat="1" ht="20.25" customHeight="1" x14ac:dyDescent="0.2">
      <c r="B108" s="41"/>
      <c r="K108" s="113"/>
    </row>
    <row r="109" spans="1:1022" s="42" customFormat="1" ht="12.75" x14ac:dyDescent="0.2">
      <c r="A109" s="42" t="s">
        <v>20</v>
      </c>
      <c r="B109" s="43"/>
      <c r="E109" s="42" t="s">
        <v>21</v>
      </c>
      <c r="I109" s="42" t="s">
        <v>22</v>
      </c>
      <c r="K109" s="114"/>
    </row>
  </sheetData>
  <mergeCells count="16">
    <mergeCell ref="A105:J105"/>
    <mergeCell ref="A100:J100"/>
    <mergeCell ref="A101:J101"/>
    <mergeCell ref="A104:J104"/>
    <mergeCell ref="A98:J98"/>
    <mergeCell ref="A1:D1"/>
    <mergeCell ref="A3:J3"/>
    <mergeCell ref="A7:J7"/>
    <mergeCell ref="A42:J42"/>
    <mergeCell ref="A33:J33"/>
    <mergeCell ref="A97:J97"/>
    <mergeCell ref="A50:J50"/>
    <mergeCell ref="A67:J67"/>
    <mergeCell ref="A70:J70"/>
    <mergeCell ref="A88:J88"/>
    <mergeCell ref="B96:J9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68 J71:J86 J8:J31 J51:J65 J34:J40 J43:J4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9:J94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9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97"/>
  <sheetViews>
    <sheetView topLeftCell="A60" zoomScale="115" zoomScaleNormal="115" workbookViewId="0">
      <selection activeCell="A60" sqref="A60:XFD60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7" style="5" customWidth="1"/>
    <col min="4" max="4" width="4.125" style="5" customWidth="1"/>
    <col min="5" max="5" width="13.625" style="5" customWidth="1"/>
    <col min="6" max="7" width="10.375" style="5" customWidth="1"/>
    <col min="8" max="8" width="11" style="5" customWidth="1"/>
    <col min="9" max="9" width="10.375" style="5" customWidth="1"/>
    <col min="10" max="10" width="7.625" style="5" customWidth="1"/>
    <col min="11" max="11" width="13.6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2"/>
      <c r="G1" s="3" t="s">
        <v>50</v>
      </c>
      <c r="H1" s="3"/>
      <c r="I1" s="3"/>
      <c r="J1" s="3"/>
    </row>
    <row r="2" spans="1:11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5"/>
    </row>
    <row r="3" spans="1:11" s="69" customFormat="1" ht="18.75" x14ac:dyDescent="0.3">
      <c r="A3" s="239" t="s">
        <v>37</v>
      </c>
      <c r="B3" s="239"/>
      <c r="C3" s="239"/>
      <c r="D3" s="239"/>
      <c r="E3" s="239"/>
      <c r="F3" s="239"/>
      <c r="G3" s="239"/>
      <c r="H3" s="239"/>
      <c r="I3" s="239"/>
      <c r="J3" s="239"/>
      <c r="K3" s="119"/>
    </row>
    <row r="4" spans="1:11" s="9" customFormat="1" ht="6" customHeight="1" x14ac:dyDescent="0.15">
      <c r="B4" s="59"/>
      <c r="C4" s="59"/>
      <c r="K4" s="115"/>
    </row>
    <row r="5" spans="1:11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0"/>
    </row>
    <row r="7" spans="1:11" s="17" customFormat="1" ht="15" customHeight="1" x14ac:dyDescent="0.2">
      <c r="A7" s="249" t="s">
        <v>603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30" customHeight="1" x14ac:dyDescent="0.2">
      <c r="A8" s="18">
        <v>1</v>
      </c>
      <c r="B8" s="140" t="s">
        <v>382</v>
      </c>
      <c r="C8" s="134">
        <v>1000</v>
      </c>
      <c r="D8" s="135" t="s">
        <v>17</v>
      </c>
      <c r="E8" s="21"/>
      <c r="F8" s="192"/>
      <c r="G8" s="22">
        <f>C8*ROUND(F8, 4)</f>
        <v>0</v>
      </c>
      <c r="H8" s="22">
        <f t="shared" ref="H8:H12" si="0">G8*0.095</f>
        <v>0</v>
      </c>
      <c r="I8" s="22">
        <f t="shared" ref="I8:I12" si="1">G8+H8</f>
        <v>0</v>
      </c>
      <c r="J8" s="23"/>
      <c r="K8" s="64"/>
    </row>
    <row r="9" spans="1:11" s="17" customFormat="1" ht="30" customHeight="1" x14ac:dyDescent="0.2">
      <c r="A9" s="18">
        <v>2</v>
      </c>
      <c r="B9" s="140" t="s">
        <v>383</v>
      </c>
      <c r="C9" s="134">
        <v>700</v>
      </c>
      <c r="D9" s="135" t="s">
        <v>17</v>
      </c>
      <c r="E9" s="21"/>
      <c r="F9" s="192"/>
      <c r="G9" s="22">
        <f t="shared" ref="G9:G12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43.5" customHeight="1" x14ac:dyDescent="0.2">
      <c r="A10" s="18">
        <v>3</v>
      </c>
      <c r="B10" s="140" t="s">
        <v>384</v>
      </c>
      <c r="C10" s="134">
        <v>400</v>
      </c>
      <c r="D10" s="135" t="s">
        <v>17</v>
      </c>
      <c r="E10" s="21"/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140" t="s">
        <v>385</v>
      </c>
      <c r="C11" s="20">
        <v>1000</v>
      </c>
      <c r="D11" s="18" t="s">
        <v>17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140" t="s">
        <v>386</v>
      </c>
      <c r="C12" s="20">
        <v>1000</v>
      </c>
      <c r="D12" s="18" t="s">
        <v>17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20.100000000000001" customHeight="1" x14ac:dyDescent="0.2">
      <c r="A13" s="24"/>
      <c r="B13" s="25" t="s">
        <v>660</v>
      </c>
      <c r="C13" s="26" t="s">
        <v>16</v>
      </c>
      <c r="D13" s="26" t="s">
        <v>16</v>
      </c>
      <c r="E13" s="26" t="s">
        <v>16</v>
      </c>
      <c r="F13" s="27" t="s">
        <v>16</v>
      </c>
      <c r="G13" s="28">
        <f>SUM(G8:G12)</f>
        <v>0</v>
      </c>
      <c r="H13" s="28">
        <f>SUM(H8:H12)</f>
        <v>0</v>
      </c>
      <c r="I13" s="28">
        <f>SUM(I8:I12)</f>
        <v>0</v>
      </c>
      <c r="J13" s="29">
        <f>SUM(J8:J12)</f>
        <v>0</v>
      </c>
      <c r="K13" s="64"/>
    </row>
    <row r="14" spans="1:11" s="17" customFormat="1" ht="15" customHeight="1" x14ac:dyDescent="0.2">
      <c r="A14" s="249" t="s">
        <v>604</v>
      </c>
      <c r="B14" s="249"/>
      <c r="C14" s="249"/>
      <c r="D14" s="249"/>
      <c r="E14" s="249"/>
      <c r="F14" s="249"/>
      <c r="G14" s="249"/>
      <c r="H14" s="249"/>
      <c r="I14" s="249"/>
      <c r="J14" s="249"/>
      <c r="K14" s="64"/>
    </row>
    <row r="15" spans="1:11" s="17" customFormat="1" ht="40.35" customHeight="1" x14ac:dyDescent="0.2">
      <c r="A15" s="18">
        <v>1</v>
      </c>
      <c r="B15" s="140" t="s">
        <v>387</v>
      </c>
      <c r="C15" s="134">
        <v>250</v>
      </c>
      <c r="D15" s="135" t="s">
        <v>17</v>
      </c>
      <c r="E15" s="21"/>
      <c r="F15" s="192"/>
      <c r="G15" s="22">
        <f>C15*ROUND(F15, 4)</f>
        <v>0</v>
      </c>
      <c r="H15" s="22">
        <f t="shared" ref="H15:H25" si="3">G15*0.095</f>
        <v>0</v>
      </c>
      <c r="I15" s="22">
        <f t="shared" ref="I15:I25" si="4">G15+H15</f>
        <v>0</v>
      </c>
      <c r="J15" s="23"/>
      <c r="K15" s="64"/>
    </row>
    <row r="16" spans="1:11" s="17" customFormat="1" ht="40.35" customHeight="1" x14ac:dyDescent="0.2">
      <c r="A16" s="18">
        <v>2</v>
      </c>
      <c r="B16" s="140" t="s">
        <v>388</v>
      </c>
      <c r="C16" s="134">
        <v>100</v>
      </c>
      <c r="D16" s="135" t="s">
        <v>17</v>
      </c>
      <c r="E16" s="21"/>
      <c r="F16" s="192"/>
      <c r="G16" s="22">
        <f t="shared" ref="G16:G36" si="5">C16*ROUND(F16, 4)</f>
        <v>0</v>
      </c>
      <c r="H16" s="22">
        <f t="shared" si="3"/>
        <v>0</v>
      </c>
      <c r="I16" s="22">
        <f t="shared" si="4"/>
        <v>0</v>
      </c>
      <c r="J16" s="23"/>
      <c r="K16" s="64"/>
    </row>
    <row r="17" spans="1:11" s="17" customFormat="1" ht="40.35" customHeight="1" x14ac:dyDescent="0.2">
      <c r="A17" s="18">
        <v>3</v>
      </c>
      <c r="B17" s="140" t="s">
        <v>383</v>
      </c>
      <c r="C17" s="134">
        <v>100</v>
      </c>
      <c r="D17" s="135" t="s">
        <v>17</v>
      </c>
      <c r="E17" s="21"/>
      <c r="F17" s="192"/>
      <c r="G17" s="22">
        <f t="shared" si="5"/>
        <v>0</v>
      </c>
      <c r="H17" s="22">
        <f t="shared" si="3"/>
        <v>0</v>
      </c>
      <c r="I17" s="22">
        <f t="shared" si="4"/>
        <v>0</v>
      </c>
      <c r="J17" s="23"/>
      <c r="K17" s="64"/>
    </row>
    <row r="18" spans="1:11" s="17" customFormat="1" ht="40.35" customHeight="1" x14ac:dyDescent="0.2">
      <c r="A18" s="18">
        <v>4</v>
      </c>
      <c r="B18" s="140" t="s">
        <v>389</v>
      </c>
      <c r="C18" s="134">
        <v>300</v>
      </c>
      <c r="D18" s="135" t="s">
        <v>17</v>
      </c>
      <c r="E18" s="21"/>
      <c r="F18" s="192"/>
      <c r="G18" s="22">
        <f t="shared" si="5"/>
        <v>0</v>
      </c>
      <c r="H18" s="22">
        <f t="shared" si="3"/>
        <v>0</v>
      </c>
      <c r="I18" s="22">
        <f t="shared" si="4"/>
        <v>0</v>
      </c>
      <c r="J18" s="23"/>
      <c r="K18" s="64"/>
    </row>
    <row r="19" spans="1:11" s="17" customFormat="1" ht="40.35" customHeight="1" x14ac:dyDescent="0.2">
      <c r="A19" s="18">
        <v>5</v>
      </c>
      <c r="B19" s="140" t="s">
        <v>390</v>
      </c>
      <c r="C19" s="134">
        <v>300</v>
      </c>
      <c r="D19" s="135" t="s">
        <v>17</v>
      </c>
      <c r="E19" s="21"/>
      <c r="F19" s="192"/>
      <c r="G19" s="22">
        <f t="shared" si="5"/>
        <v>0</v>
      </c>
      <c r="H19" s="22">
        <f t="shared" si="3"/>
        <v>0</v>
      </c>
      <c r="I19" s="22">
        <f t="shared" si="4"/>
        <v>0</v>
      </c>
      <c r="J19" s="23"/>
      <c r="K19" s="64"/>
    </row>
    <row r="20" spans="1:11" s="17" customFormat="1" ht="40.35" customHeight="1" x14ac:dyDescent="0.2">
      <c r="A20" s="18">
        <v>6</v>
      </c>
      <c r="B20" s="140" t="s">
        <v>391</v>
      </c>
      <c r="C20" s="134">
        <v>300</v>
      </c>
      <c r="D20" s="135" t="s">
        <v>17</v>
      </c>
      <c r="E20" s="21"/>
      <c r="F20" s="192"/>
      <c r="G20" s="22">
        <f t="shared" si="5"/>
        <v>0</v>
      </c>
      <c r="H20" s="22">
        <f t="shared" si="3"/>
        <v>0</v>
      </c>
      <c r="I20" s="22">
        <f t="shared" si="4"/>
        <v>0</v>
      </c>
      <c r="J20" s="23"/>
      <c r="K20" s="64"/>
    </row>
    <row r="21" spans="1:11" s="17" customFormat="1" ht="40.35" customHeight="1" x14ac:dyDescent="0.2">
      <c r="A21" s="18">
        <v>7</v>
      </c>
      <c r="B21" s="140" t="s">
        <v>392</v>
      </c>
      <c r="C21" s="134">
        <v>300</v>
      </c>
      <c r="D21" s="135" t="s">
        <v>17</v>
      </c>
      <c r="E21" s="21"/>
      <c r="F21" s="192"/>
      <c r="G21" s="22">
        <f t="shared" si="5"/>
        <v>0</v>
      </c>
      <c r="H21" s="22">
        <f t="shared" si="3"/>
        <v>0</v>
      </c>
      <c r="I21" s="22">
        <f t="shared" si="4"/>
        <v>0</v>
      </c>
      <c r="J21" s="23"/>
      <c r="K21" s="64"/>
    </row>
    <row r="22" spans="1:11" s="17" customFormat="1" ht="40.35" customHeight="1" x14ac:dyDescent="0.2">
      <c r="A22" s="18">
        <v>8</v>
      </c>
      <c r="B22" s="140" t="s">
        <v>393</v>
      </c>
      <c r="C22" s="134">
        <v>300</v>
      </c>
      <c r="D22" s="135" t="s">
        <v>17</v>
      </c>
      <c r="E22" s="21"/>
      <c r="F22" s="192"/>
      <c r="G22" s="22">
        <f t="shared" si="5"/>
        <v>0</v>
      </c>
      <c r="H22" s="22">
        <f t="shared" si="3"/>
        <v>0</v>
      </c>
      <c r="I22" s="22">
        <f t="shared" si="4"/>
        <v>0</v>
      </c>
      <c r="J22" s="23"/>
      <c r="K22" s="64"/>
    </row>
    <row r="23" spans="1:11" s="17" customFormat="1" ht="50.1" customHeight="1" x14ac:dyDescent="0.2">
      <c r="A23" s="18">
        <v>9</v>
      </c>
      <c r="B23" s="140" t="s">
        <v>394</v>
      </c>
      <c r="C23" s="134">
        <v>300</v>
      </c>
      <c r="D23" s="135" t="s">
        <v>17</v>
      </c>
      <c r="E23" s="21"/>
      <c r="F23" s="192"/>
      <c r="G23" s="22">
        <f t="shared" si="5"/>
        <v>0</v>
      </c>
      <c r="H23" s="22">
        <f t="shared" si="3"/>
        <v>0</v>
      </c>
      <c r="I23" s="22">
        <f t="shared" si="4"/>
        <v>0</v>
      </c>
      <c r="J23" s="23"/>
      <c r="K23" s="64"/>
    </row>
    <row r="24" spans="1:11" s="17" customFormat="1" ht="40.35" customHeight="1" x14ac:dyDescent="0.2">
      <c r="A24" s="18">
        <v>10</v>
      </c>
      <c r="B24" s="140" t="s">
        <v>395</v>
      </c>
      <c r="C24" s="134">
        <v>300</v>
      </c>
      <c r="D24" s="135" t="s">
        <v>17</v>
      </c>
      <c r="E24" s="21"/>
      <c r="F24" s="192"/>
      <c r="G24" s="22">
        <f t="shared" si="5"/>
        <v>0</v>
      </c>
      <c r="H24" s="22">
        <f t="shared" si="3"/>
        <v>0</v>
      </c>
      <c r="I24" s="22">
        <f t="shared" si="4"/>
        <v>0</v>
      </c>
      <c r="J24" s="23"/>
      <c r="K24" s="64"/>
    </row>
    <row r="25" spans="1:11" s="17" customFormat="1" ht="40.35" customHeight="1" x14ac:dyDescent="0.2">
      <c r="A25" s="18">
        <v>11</v>
      </c>
      <c r="B25" s="140" t="s">
        <v>396</v>
      </c>
      <c r="C25" s="134">
        <v>400</v>
      </c>
      <c r="D25" s="135" t="s">
        <v>17</v>
      </c>
      <c r="E25" s="21"/>
      <c r="F25" s="192"/>
      <c r="G25" s="22">
        <f t="shared" si="5"/>
        <v>0</v>
      </c>
      <c r="H25" s="22">
        <f t="shared" si="3"/>
        <v>0</v>
      </c>
      <c r="I25" s="22">
        <f t="shared" si="4"/>
        <v>0</v>
      </c>
      <c r="J25" s="23"/>
      <c r="K25" s="64"/>
    </row>
    <row r="26" spans="1:11" s="17" customFormat="1" ht="40.35" customHeight="1" x14ac:dyDescent="0.2">
      <c r="A26" s="18">
        <v>12</v>
      </c>
      <c r="B26" s="140" t="s">
        <v>397</v>
      </c>
      <c r="C26" s="134">
        <v>100</v>
      </c>
      <c r="D26" s="135" t="s">
        <v>17</v>
      </c>
      <c r="E26" s="21"/>
      <c r="F26" s="192"/>
      <c r="G26" s="22">
        <f t="shared" si="5"/>
        <v>0</v>
      </c>
      <c r="H26" s="22">
        <f t="shared" ref="H26:H36" si="6">G26*0.095</f>
        <v>0</v>
      </c>
      <c r="I26" s="22">
        <f t="shared" ref="I26:I36" si="7">G26+H26</f>
        <v>0</v>
      </c>
      <c r="J26" s="23"/>
      <c r="K26" s="64"/>
    </row>
    <row r="27" spans="1:11" s="17" customFormat="1" ht="42" customHeight="1" x14ac:dyDescent="0.2">
      <c r="A27" s="18">
        <v>13</v>
      </c>
      <c r="B27" s="140" t="s">
        <v>398</v>
      </c>
      <c r="C27" s="134">
        <v>250</v>
      </c>
      <c r="D27" s="135" t="s">
        <v>17</v>
      </c>
      <c r="E27" s="21"/>
      <c r="F27" s="192"/>
      <c r="G27" s="22">
        <f t="shared" si="5"/>
        <v>0</v>
      </c>
      <c r="H27" s="22">
        <f t="shared" si="6"/>
        <v>0</v>
      </c>
      <c r="I27" s="22">
        <f t="shared" si="7"/>
        <v>0</v>
      </c>
      <c r="J27" s="23"/>
      <c r="K27" s="64"/>
    </row>
    <row r="28" spans="1:11" s="17" customFormat="1" ht="42.75" customHeight="1" x14ac:dyDescent="0.2">
      <c r="A28" s="18">
        <v>14</v>
      </c>
      <c r="B28" s="140" t="s">
        <v>399</v>
      </c>
      <c r="C28" s="134">
        <v>250</v>
      </c>
      <c r="D28" s="135" t="s">
        <v>17</v>
      </c>
      <c r="E28" s="21"/>
      <c r="F28" s="192"/>
      <c r="G28" s="22">
        <f t="shared" si="5"/>
        <v>0</v>
      </c>
      <c r="H28" s="22">
        <f t="shared" si="6"/>
        <v>0</v>
      </c>
      <c r="I28" s="22">
        <f t="shared" si="7"/>
        <v>0</v>
      </c>
      <c r="J28" s="23"/>
      <c r="K28" s="64"/>
    </row>
    <row r="29" spans="1:11" s="17" customFormat="1" ht="46.5" customHeight="1" x14ac:dyDescent="0.2">
      <c r="A29" s="18">
        <v>15</v>
      </c>
      <c r="B29" s="140" t="s">
        <v>400</v>
      </c>
      <c r="C29" s="134">
        <v>250</v>
      </c>
      <c r="D29" s="135" t="s">
        <v>17</v>
      </c>
      <c r="E29" s="21"/>
      <c r="F29" s="192"/>
      <c r="G29" s="22">
        <f t="shared" si="5"/>
        <v>0</v>
      </c>
      <c r="H29" s="22">
        <f t="shared" si="6"/>
        <v>0</v>
      </c>
      <c r="I29" s="22">
        <f t="shared" si="7"/>
        <v>0</v>
      </c>
      <c r="J29" s="23"/>
      <c r="K29" s="64"/>
    </row>
    <row r="30" spans="1:11" s="17" customFormat="1" ht="40.5" customHeight="1" x14ac:dyDescent="0.2">
      <c r="A30" s="18">
        <v>16</v>
      </c>
      <c r="B30" s="140" t="s">
        <v>401</v>
      </c>
      <c r="C30" s="134">
        <v>250</v>
      </c>
      <c r="D30" s="135" t="s">
        <v>17</v>
      </c>
      <c r="E30" s="21"/>
      <c r="F30" s="192"/>
      <c r="G30" s="22">
        <f t="shared" si="5"/>
        <v>0</v>
      </c>
      <c r="H30" s="22">
        <f t="shared" si="6"/>
        <v>0</v>
      </c>
      <c r="I30" s="22">
        <f t="shared" si="7"/>
        <v>0</v>
      </c>
      <c r="J30" s="23"/>
      <c r="K30" s="64"/>
    </row>
    <row r="31" spans="1:11" s="17" customFormat="1" ht="43.5" customHeight="1" x14ac:dyDescent="0.2">
      <c r="A31" s="18">
        <v>17</v>
      </c>
      <c r="B31" s="140" t="s">
        <v>402</v>
      </c>
      <c r="C31" s="134">
        <v>250</v>
      </c>
      <c r="D31" s="135" t="s">
        <v>17</v>
      </c>
      <c r="E31" s="21"/>
      <c r="F31" s="192"/>
      <c r="G31" s="22">
        <f t="shared" si="5"/>
        <v>0</v>
      </c>
      <c r="H31" s="22">
        <f t="shared" si="6"/>
        <v>0</v>
      </c>
      <c r="I31" s="22">
        <f t="shared" si="7"/>
        <v>0</v>
      </c>
      <c r="J31" s="23"/>
      <c r="K31" s="64"/>
    </row>
    <row r="32" spans="1:11" s="17" customFormat="1" ht="42" customHeight="1" x14ac:dyDescent="0.2">
      <c r="A32" s="18">
        <v>18</v>
      </c>
      <c r="B32" s="140" t="s">
        <v>403</v>
      </c>
      <c r="C32" s="134">
        <v>250</v>
      </c>
      <c r="D32" s="135" t="s">
        <v>17</v>
      </c>
      <c r="E32" s="21"/>
      <c r="F32" s="192"/>
      <c r="G32" s="22">
        <f t="shared" si="5"/>
        <v>0</v>
      </c>
      <c r="H32" s="22">
        <f t="shared" si="6"/>
        <v>0</v>
      </c>
      <c r="I32" s="22">
        <f t="shared" si="7"/>
        <v>0</v>
      </c>
      <c r="J32" s="23"/>
      <c r="K32" s="64"/>
    </row>
    <row r="33" spans="1:11" s="17" customFormat="1" ht="30" customHeight="1" x14ac:dyDescent="0.2">
      <c r="A33" s="18">
        <v>19</v>
      </c>
      <c r="B33" s="140" t="s">
        <v>404</v>
      </c>
      <c r="C33" s="134">
        <v>250</v>
      </c>
      <c r="D33" s="135" t="s">
        <v>17</v>
      </c>
      <c r="E33" s="21"/>
      <c r="F33" s="192"/>
      <c r="G33" s="22">
        <f t="shared" si="5"/>
        <v>0</v>
      </c>
      <c r="H33" s="22">
        <f t="shared" si="6"/>
        <v>0</v>
      </c>
      <c r="I33" s="22">
        <f t="shared" si="7"/>
        <v>0</v>
      </c>
      <c r="J33" s="23"/>
      <c r="K33" s="64"/>
    </row>
    <row r="34" spans="1:11" s="17" customFormat="1" ht="30" customHeight="1" x14ac:dyDescent="0.2">
      <c r="A34" s="18">
        <v>20</v>
      </c>
      <c r="B34" s="140" t="s">
        <v>405</v>
      </c>
      <c r="C34" s="134">
        <v>200</v>
      </c>
      <c r="D34" s="135" t="s">
        <v>17</v>
      </c>
      <c r="E34" s="21"/>
      <c r="F34" s="192"/>
      <c r="G34" s="22">
        <f t="shared" si="5"/>
        <v>0</v>
      </c>
      <c r="H34" s="22">
        <f t="shared" si="6"/>
        <v>0</v>
      </c>
      <c r="I34" s="22">
        <f t="shared" si="7"/>
        <v>0</v>
      </c>
      <c r="J34" s="23"/>
      <c r="K34" s="64"/>
    </row>
    <row r="35" spans="1:11" s="17" customFormat="1" ht="30" customHeight="1" x14ac:dyDescent="0.2">
      <c r="A35" s="18">
        <v>21</v>
      </c>
      <c r="B35" s="140" t="s">
        <v>406</v>
      </c>
      <c r="C35" s="134">
        <v>200</v>
      </c>
      <c r="D35" s="135" t="s">
        <v>17</v>
      </c>
      <c r="E35" s="21"/>
      <c r="F35" s="192"/>
      <c r="G35" s="22">
        <f t="shared" si="5"/>
        <v>0</v>
      </c>
      <c r="H35" s="22">
        <f t="shared" si="6"/>
        <v>0</v>
      </c>
      <c r="I35" s="22">
        <f t="shared" si="7"/>
        <v>0</v>
      </c>
      <c r="J35" s="23"/>
      <c r="K35" s="64"/>
    </row>
    <row r="36" spans="1:11" s="17" customFormat="1" ht="31.5" customHeight="1" x14ac:dyDescent="0.2">
      <c r="A36" s="18">
        <v>22</v>
      </c>
      <c r="B36" s="140" t="s">
        <v>407</v>
      </c>
      <c r="C36" s="134">
        <v>250</v>
      </c>
      <c r="D36" s="135" t="s">
        <v>17</v>
      </c>
      <c r="E36" s="21"/>
      <c r="F36" s="192"/>
      <c r="G36" s="22">
        <f t="shared" si="5"/>
        <v>0</v>
      </c>
      <c r="H36" s="22">
        <f t="shared" si="6"/>
        <v>0</v>
      </c>
      <c r="I36" s="22">
        <f t="shared" si="7"/>
        <v>0</v>
      </c>
      <c r="J36" s="23"/>
      <c r="K36" s="64"/>
    </row>
    <row r="37" spans="1:11" s="17" customFormat="1" ht="30" customHeight="1" x14ac:dyDescent="0.2">
      <c r="A37" s="24"/>
      <c r="B37" s="25" t="s">
        <v>661</v>
      </c>
      <c r="C37" s="26" t="s">
        <v>16</v>
      </c>
      <c r="D37" s="26" t="s">
        <v>16</v>
      </c>
      <c r="E37" s="26" t="s">
        <v>16</v>
      </c>
      <c r="F37" s="27" t="s">
        <v>16</v>
      </c>
      <c r="G37" s="28">
        <f>SUM(G15:G36)</f>
        <v>0</v>
      </c>
      <c r="H37" s="28">
        <f>SUM(H15:H36)</f>
        <v>0</v>
      </c>
      <c r="I37" s="28">
        <f>SUM(I15:I36)</f>
        <v>0</v>
      </c>
      <c r="J37" s="29">
        <f>SUM(J15:J36)</f>
        <v>0</v>
      </c>
      <c r="K37" s="64"/>
    </row>
    <row r="38" spans="1:11" s="17" customFormat="1" ht="30" customHeight="1" x14ac:dyDescent="0.2">
      <c r="A38" s="249" t="s">
        <v>605</v>
      </c>
      <c r="B38" s="249"/>
      <c r="C38" s="249"/>
      <c r="D38" s="249"/>
      <c r="E38" s="249"/>
      <c r="F38" s="249"/>
      <c r="G38" s="249"/>
      <c r="H38" s="249"/>
      <c r="I38" s="249"/>
      <c r="J38" s="249"/>
      <c r="K38" s="64"/>
    </row>
    <row r="39" spans="1:11" s="17" customFormat="1" ht="30" customHeight="1" x14ac:dyDescent="0.2">
      <c r="A39" s="18">
        <v>1</v>
      </c>
      <c r="B39" s="140" t="s">
        <v>84</v>
      </c>
      <c r="C39" s="134">
        <v>600</v>
      </c>
      <c r="D39" s="135" t="s">
        <v>17</v>
      </c>
      <c r="E39" s="49"/>
      <c r="F39" s="192"/>
      <c r="G39" s="22">
        <f>C39*ROUND(F39, 4)</f>
        <v>0</v>
      </c>
      <c r="H39" s="22">
        <f t="shared" ref="H39:H54" si="8">G39*0.095</f>
        <v>0</v>
      </c>
      <c r="I39" s="22">
        <f t="shared" ref="I39:I54" si="9">G39+H39</f>
        <v>0</v>
      </c>
      <c r="J39" s="191" t="s">
        <v>16</v>
      </c>
      <c r="K39" s="64"/>
    </row>
    <row r="40" spans="1:11" s="17" customFormat="1" ht="30" customHeight="1" x14ac:dyDescent="0.2">
      <c r="A40" s="18">
        <v>2</v>
      </c>
      <c r="B40" s="140" t="s">
        <v>85</v>
      </c>
      <c r="C40" s="134">
        <v>600</v>
      </c>
      <c r="D40" s="135" t="s">
        <v>17</v>
      </c>
      <c r="E40" s="49"/>
      <c r="F40" s="192"/>
      <c r="G40" s="22">
        <f t="shared" ref="G40:G54" si="10">C40*ROUND(F40, 4)</f>
        <v>0</v>
      </c>
      <c r="H40" s="22">
        <f t="shared" si="8"/>
        <v>0</v>
      </c>
      <c r="I40" s="22">
        <f t="shared" si="9"/>
        <v>0</v>
      </c>
      <c r="J40" s="191" t="s">
        <v>16</v>
      </c>
      <c r="K40" s="64"/>
    </row>
    <row r="41" spans="1:11" s="17" customFormat="1" ht="30" customHeight="1" x14ac:dyDescent="0.2">
      <c r="A41" s="18">
        <v>3</v>
      </c>
      <c r="B41" s="140" t="s">
        <v>86</v>
      </c>
      <c r="C41" s="134">
        <v>600</v>
      </c>
      <c r="D41" s="135" t="s">
        <v>17</v>
      </c>
      <c r="E41" s="49"/>
      <c r="F41" s="192"/>
      <c r="G41" s="22">
        <f t="shared" si="10"/>
        <v>0</v>
      </c>
      <c r="H41" s="22">
        <f t="shared" si="8"/>
        <v>0</v>
      </c>
      <c r="I41" s="22">
        <f t="shared" si="9"/>
        <v>0</v>
      </c>
      <c r="J41" s="191" t="s">
        <v>16</v>
      </c>
      <c r="K41" s="64"/>
    </row>
    <row r="42" spans="1:11" s="17" customFormat="1" ht="30" customHeight="1" x14ac:dyDescent="0.2">
      <c r="A42" s="18">
        <v>4</v>
      </c>
      <c r="B42" s="140" t="s">
        <v>87</v>
      </c>
      <c r="C42" s="134">
        <v>600</v>
      </c>
      <c r="D42" s="135" t="s">
        <v>17</v>
      </c>
      <c r="E42" s="49"/>
      <c r="F42" s="192"/>
      <c r="G42" s="22">
        <f t="shared" si="10"/>
        <v>0</v>
      </c>
      <c r="H42" s="22">
        <f t="shared" si="8"/>
        <v>0</v>
      </c>
      <c r="I42" s="22">
        <f t="shared" si="9"/>
        <v>0</v>
      </c>
      <c r="J42" s="191" t="s">
        <v>16</v>
      </c>
      <c r="K42" s="64"/>
    </row>
    <row r="43" spans="1:11" s="17" customFormat="1" ht="20.100000000000001" customHeight="1" x14ac:dyDescent="0.2">
      <c r="A43" s="18">
        <v>5</v>
      </c>
      <c r="B43" s="140" t="s">
        <v>88</v>
      </c>
      <c r="C43" s="134">
        <v>600</v>
      </c>
      <c r="D43" s="135" t="s">
        <v>17</v>
      </c>
      <c r="E43" s="49"/>
      <c r="F43" s="192"/>
      <c r="G43" s="22">
        <f t="shared" si="10"/>
        <v>0</v>
      </c>
      <c r="H43" s="22">
        <f t="shared" si="8"/>
        <v>0</v>
      </c>
      <c r="I43" s="22">
        <f t="shared" si="9"/>
        <v>0</v>
      </c>
      <c r="J43" s="191" t="s">
        <v>16</v>
      </c>
      <c r="K43" s="64"/>
    </row>
    <row r="44" spans="1:11" s="17" customFormat="1" ht="30" customHeight="1" x14ac:dyDescent="0.2">
      <c r="A44" s="18">
        <v>6</v>
      </c>
      <c r="B44" s="140" t="s">
        <v>89</v>
      </c>
      <c r="C44" s="134">
        <v>500</v>
      </c>
      <c r="D44" s="135" t="s">
        <v>17</v>
      </c>
      <c r="E44" s="49"/>
      <c r="F44" s="192"/>
      <c r="G44" s="22">
        <f t="shared" si="10"/>
        <v>0</v>
      </c>
      <c r="H44" s="22">
        <f t="shared" si="8"/>
        <v>0</v>
      </c>
      <c r="I44" s="22">
        <f t="shared" si="9"/>
        <v>0</v>
      </c>
      <c r="J44" s="191" t="s">
        <v>16</v>
      </c>
      <c r="K44" s="64"/>
    </row>
    <row r="45" spans="1:11" s="17" customFormat="1" ht="30" customHeight="1" x14ac:dyDescent="0.2">
      <c r="A45" s="18">
        <v>7</v>
      </c>
      <c r="B45" s="140" t="s">
        <v>97</v>
      </c>
      <c r="C45" s="134">
        <v>500</v>
      </c>
      <c r="D45" s="135" t="s">
        <v>17</v>
      </c>
      <c r="E45" s="49"/>
      <c r="F45" s="192"/>
      <c r="G45" s="22">
        <f t="shared" si="10"/>
        <v>0</v>
      </c>
      <c r="H45" s="22">
        <f t="shared" si="8"/>
        <v>0</v>
      </c>
      <c r="I45" s="22">
        <f t="shared" si="9"/>
        <v>0</v>
      </c>
      <c r="J45" s="191" t="s">
        <v>16</v>
      </c>
      <c r="K45" s="64"/>
    </row>
    <row r="46" spans="1:11" s="17" customFormat="1" ht="30" customHeight="1" x14ac:dyDescent="0.2">
      <c r="A46" s="18">
        <v>8</v>
      </c>
      <c r="B46" s="140" t="s">
        <v>96</v>
      </c>
      <c r="C46" s="134">
        <v>500</v>
      </c>
      <c r="D46" s="135" t="s">
        <v>17</v>
      </c>
      <c r="E46" s="49"/>
      <c r="F46" s="192"/>
      <c r="G46" s="22">
        <f t="shared" si="10"/>
        <v>0</v>
      </c>
      <c r="H46" s="22">
        <f t="shared" si="8"/>
        <v>0</v>
      </c>
      <c r="I46" s="22">
        <f t="shared" si="9"/>
        <v>0</v>
      </c>
      <c r="J46" s="191" t="s">
        <v>16</v>
      </c>
      <c r="K46" s="64"/>
    </row>
    <row r="47" spans="1:11" s="17" customFormat="1" ht="30" customHeight="1" x14ac:dyDescent="0.2">
      <c r="A47" s="18">
        <v>9</v>
      </c>
      <c r="B47" s="47" t="s">
        <v>98</v>
      </c>
      <c r="C47" s="134">
        <v>1000</v>
      </c>
      <c r="D47" s="135" t="s">
        <v>17</v>
      </c>
      <c r="E47" s="49"/>
      <c r="F47" s="192"/>
      <c r="G47" s="22">
        <f t="shared" si="10"/>
        <v>0</v>
      </c>
      <c r="H47" s="22">
        <f t="shared" si="8"/>
        <v>0</v>
      </c>
      <c r="I47" s="22">
        <f t="shared" si="9"/>
        <v>0</v>
      </c>
      <c r="J47" s="191" t="s">
        <v>16</v>
      </c>
      <c r="K47" s="64"/>
    </row>
    <row r="48" spans="1:11" s="17" customFormat="1" ht="30" customHeight="1" x14ac:dyDescent="0.2">
      <c r="A48" s="18">
        <v>10</v>
      </c>
      <c r="B48" s="47" t="s">
        <v>99</v>
      </c>
      <c r="C48" s="134">
        <v>800</v>
      </c>
      <c r="D48" s="135" t="s">
        <v>17</v>
      </c>
      <c r="E48" s="49"/>
      <c r="F48" s="192"/>
      <c r="G48" s="22">
        <f t="shared" si="10"/>
        <v>0</v>
      </c>
      <c r="H48" s="22">
        <f t="shared" si="8"/>
        <v>0</v>
      </c>
      <c r="I48" s="22">
        <f t="shared" si="9"/>
        <v>0</v>
      </c>
      <c r="J48" s="191" t="s">
        <v>16</v>
      </c>
      <c r="K48" s="64"/>
    </row>
    <row r="49" spans="1:11" s="17" customFormat="1" ht="30" customHeight="1" x14ac:dyDescent="0.2">
      <c r="A49" s="18">
        <v>11</v>
      </c>
      <c r="B49" s="140" t="s">
        <v>90</v>
      </c>
      <c r="C49" s="134">
        <v>750</v>
      </c>
      <c r="D49" s="135" t="s">
        <v>17</v>
      </c>
      <c r="E49" s="49"/>
      <c r="F49" s="192"/>
      <c r="G49" s="22">
        <f t="shared" si="10"/>
        <v>0</v>
      </c>
      <c r="H49" s="22">
        <f t="shared" si="8"/>
        <v>0</v>
      </c>
      <c r="I49" s="22">
        <f t="shared" si="9"/>
        <v>0</v>
      </c>
      <c r="J49" s="191" t="s">
        <v>16</v>
      </c>
      <c r="K49" s="64"/>
    </row>
    <row r="50" spans="1:11" s="17" customFormat="1" ht="30" customHeight="1" x14ac:dyDescent="0.2">
      <c r="A50" s="18">
        <v>12</v>
      </c>
      <c r="B50" s="140" t="s">
        <v>91</v>
      </c>
      <c r="C50" s="134">
        <v>700</v>
      </c>
      <c r="D50" s="135" t="s">
        <v>17</v>
      </c>
      <c r="E50" s="49"/>
      <c r="F50" s="192"/>
      <c r="G50" s="22">
        <f t="shared" si="10"/>
        <v>0</v>
      </c>
      <c r="H50" s="22">
        <f t="shared" si="8"/>
        <v>0</v>
      </c>
      <c r="I50" s="22">
        <f t="shared" si="9"/>
        <v>0</v>
      </c>
      <c r="J50" s="191" t="s">
        <v>16</v>
      </c>
      <c r="K50" s="64"/>
    </row>
    <row r="51" spans="1:11" s="17" customFormat="1" ht="30" customHeight="1" x14ac:dyDescent="0.2">
      <c r="A51" s="18">
        <v>13</v>
      </c>
      <c r="B51" s="140" t="s">
        <v>92</v>
      </c>
      <c r="C51" s="134">
        <v>700</v>
      </c>
      <c r="D51" s="135" t="s">
        <v>17</v>
      </c>
      <c r="E51" s="49"/>
      <c r="F51" s="192"/>
      <c r="G51" s="22">
        <f t="shared" si="10"/>
        <v>0</v>
      </c>
      <c r="H51" s="22">
        <f t="shared" si="8"/>
        <v>0</v>
      </c>
      <c r="I51" s="22">
        <f t="shared" si="9"/>
        <v>0</v>
      </c>
      <c r="J51" s="191" t="s">
        <v>16</v>
      </c>
      <c r="K51" s="64"/>
    </row>
    <row r="52" spans="1:11" s="17" customFormat="1" ht="40.35" customHeight="1" x14ac:dyDescent="0.2">
      <c r="A52" s="18">
        <v>14</v>
      </c>
      <c r="B52" s="140" t="s">
        <v>93</v>
      </c>
      <c r="C52" s="134">
        <v>700</v>
      </c>
      <c r="D52" s="135" t="s">
        <v>17</v>
      </c>
      <c r="E52" s="49"/>
      <c r="F52" s="192"/>
      <c r="G52" s="22">
        <f t="shared" si="10"/>
        <v>0</v>
      </c>
      <c r="H52" s="22">
        <f t="shared" si="8"/>
        <v>0</v>
      </c>
      <c r="I52" s="22">
        <f t="shared" si="9"/>
        <v>0</v>
      </c>
      <c r="J52" s="191" t="s">
        <v>16</v>
      </c>
      <c r="K52" s="64"/>
    </row>
    <row r="53" spans="1:11" s="17" customFormat="1" ht="30.75" customHeight="1" x14ac:dyDescent="0.2">
      <c r="A53" s="18">
        <v>15</v>
      </c>
      <c r="B53" s="140" t="s">
        <v>94</v>
      </c>
      <c r="C53" s="134">
        <v>700</v>
      </c>
      <c r="D53" s="135" t="s">
        <v>17</v>
      </c>
      <c r="E53" s="49"/>
      <c r="F53" s="192"/>
      <c r="G53" s="22">
        <f t="shared" si="10"/>
        <v>0</v>
      </c>
      <c r="H53" s="22">
        <f t="shared" si="8"/>
        <v>0</v>
      </c>
      <c r="I53" s="22">
        <f t="shared" si="9"/>
        <v>0</v>
      </c>
      <c r="J53" s="191" t="s">
        <v>16</v>
      </c>
      <c r="K53" s="64"/>
    </row>
    <row r="54" spans="1:11" s="17" customFormat="1" ht="33" customHeight="1" x14ac:dyDescent="0.2">
      <c r="A54" s="18">
        <v>16</v>
      </c>
      <c r="B54" s="140" t="s">
        <v>95</v>
      </c>
      <c r="C54" s="134">
        <v>700</v>
      </c>
      <c r="D54" s="135" t="s">
        <v>17</v>
      </c>
      <c r="E54" s="49"/>
      <c r="F54" s="192"/>
      <c r="G54" s="22">
        <f t="shared" si="10"/>
        <v>0</v>
      </c>
      <c r="H54" s="22">
        <f t="shared" si="8"/>
        <v>0</v>
      </c>
      <c r="I54" s="22">
        <f t="shared" si="9"/>
        <v>0</v>
      </c>
      <c r="J54" s="22" t="s">
        <v>16</v>
      </c>
      <c r="K54" s="64"/>
    </row>
    <row r="55" spans="1:11" s="17" customFormat="1" ht="15" customHeight="1" x14ac:dyDescent="0.2">
      <c r="A55" s="24"/>
      <c r="B55" s="25" t="s">
        <v>662</v>
      </c>
      <c r="C55" s="26" t="s">
        <v>16</v>
      </c>
      <c r="D55" s="26" t="s">
        <v>16</v>
      </c>
      <c r="E55" s="26" t="s">
        <v>16</v>
      </c>
      <c r="F55" s="27" t="s">
        <v>16</v>
      </c>
      <c r="G55" s="28">
        <f>SUM(G39:G54)</f>
        <v>0</v>
      </c>
      <c r="H55" s="28">
        <f>SUM(H39:H54)</f>
        <v>0</v>
      </c>
      <c r="I55" s="28">
        <f>SUM(I39:I54)</f>
        <v>0</v>
      </c>
      <c r="J55" s="29">
        <f>SUM(J39:J54)</f>
        <v>0</v>
      </c>
      <c r="K55" s="64"/>
    </row>
    <row r="56" spans="1:11" s="17" customFormat="1" ht="15" customHeight="1" x14ac:dyDescent="0.2">
      <c r="A56" s="249" t="s">
        <v>606</v>
      </c>
      <c r="B56" s="249"/>
      <c r="C56" s="249"/>
      <c r="D56" s="249"/>
      <c r="E56" s="249"/>
      <c r="F56" s="249"/>
      <c r="G56" s="249"/>
      <c r="H56" s="249"/>
      <c r="I56" s="249"/>
      <c r="J56" s="249"/>
      <c r="K56" s="64"/>
    </row>
    <row r="57" spans="1:11" s="17" customFormat="1" ht="20.100000000000001" customHeight="1" x14ac:dyDescent="0.2">
      <c r="A57" s="18">
        <v>1</v>
      </c>
      <c r="B57" s="178" t="s">
        <v>408</v>
      </c>
      <c r="C57" s="20">
        <v>150</v>
      </c>
      <c r="D57" s="18" t="s">
        <v>17</v>
      </c>
      <c r="E57" s="21"/>
      <c r="F57" s="192"/>
      <c r="G57" s="22">
        <f>C57*ROUND(F57, 4)</f>
        <v>0</v>
      </c>
      <c r="H57" s="22">
        <f t="shared" ref="H57:H62" si="11">G57*0.095</f>
        <v>0</v>
      </c>
      <c r="I57" s="22">
        <f t="shared" ref="I57:I62" si="12">G57+H57</f>
        <v>0</v>
      </c>
      <c r="J57" s="23"/>
      <c r="K57" s="64"/>
    </row>
    <row r="58" spans="1:11" s="17" customFormat="1" ht="27.75" customHeight="1" x14ac:dyDescent="0.2">
      <c r="A58" s="18">
        <v>2</v>
      </c>
      <c r="B58" s="178" t="s">
        <v>409</v>
      </c>
      <c r="C58" s="20">
        <v>50</v>
      </c>
      <c r="D58" s="18" t="s">
        <v>17</v>
      </c>
      <c r="E58" s="21"/>
      <c r="F58" s="192"/>
      <c r="G58" s="22">
        <f t="shared" ref="G58:G62" si="13">C58*ROUND(F58, 4)</f>
        <v>0</v>
      </c>
      <c r="H58" s="22">
        <f t="shared" si="11"/>
        <v>0</v>
      </c>
      <c r="I58" s="22">
        <f t="shared" si="12"/>
        <v>0</v>
      </c>
      <c r="J58" s="23"/>
      <c r="K58" s="64"/>
    </row>
    <row r="59" spans="1:11" s="210" customFormat="1" ht="20.100000000000001" customHeight="1" x14ac:dyDescent="0.2">
      <c r="A59" s="202">
        <v>3</v>
      </c>
      <c r="B59" s="214" t="s">
        <v>697</v>
      </c>
      <c r="C59" s="215">
        <v>20</v>
      </c>
      <c r="D59" s="202" t="s">
        <v>17</v>
      </c>
      <c r="E59" s="206"/>
      <c r="F59" s="207"/>
      <c r="G59" s="208">
        <f t="shared" si="13"/>
        <v>0</v>
      </c>
      <c r="H59" s="208">
        <f t="shared" si="11"/>
        <v>0</v>
      </c>
      <c r="I59" s="208">
        <f t="shared" si="12"/>
        <v>0</v>
      </c>
      <c r="J59" s="209"/>
    </row>
    <row r="60" spans="1:11" s="210" customFormat="1" ht="20.100000000000001" customHeight="1" x14ac:dyDescent="0.2">
      <c r="A60" s="202">
        <v>4</v>
      </c>
      <c r="B60" s="214" t="s">
        <v>698</v>
      </c>
      <c r="C60" s="215">
        <v>75</v>
      </c>
      <c r="D60" s="202" t="s">
        <v>17</v>
      </c>
      <c r="E60" s="206"/>
      <c r="F60" s="207"/>
      <c r="G60" s="208">
        <f t="shared" si="13"/>
        <v>0</v>
      </c>
      <c r="H60" s="208">
        <f t="shared" si="11"/>
        <v>0</v>
      </c>
      <c r="I60" s="208">
        <f t="shared" si="12"/>
        <v>0</v>
      </c>
      <c r="J60" s="209"/>
    </row>
    <row r="61" spans="1:11" s="17" customFormat="1" ht="20.25" customHeight="1" x14ac:dyDescent="0.2">
      <c r="A61" s="18">
        <v>5</v>
      </c>
      <c r="B61" s="24" t="s">
        <v>410</v>
      </c>
      <c r="C61" s="20">
        <v>25</v>
      </c>
      <c r="D61" s="18" t="s">
        <v>17</v>
      </c>
      <c r="E61" s="21"/>
      <c r="F61" s="192"/>
      <c r="G61" s="22">
        <f t="shared" si="13"/>
        <v>0</v>
      </c>
      <c r="H61" s="22">
        <f t="shared" si="11"/>
        <v>0</v>
      </c>
      <c r="I61" s="22">
        <f t="shared" si="12"/>
        <v>0</v>
      </c>
      <c r="J61" s="23"/>
      <c r="K61" s="64"/>
    </row>
    <row r="62" spans="1:11" s="17" customFormat="1" ht="20.100000000000001" customHeight="1" x14ac:dyDescent="0.2">
      <c r="A62" s="18">
        <v>6</v>
      </c>
      <c r="B62" s="24" t="s">
        <v>411</v>
      </c>
      <c r="C62" s="20">
        <v>100</v>
      </c>
      <c r="D62" s="18" t="s">
        <v>17</v>
      </c>
      <c r="E62" s="21"/>
      <c r="F62" s="192"/>
      <c r="G62" s="22">
        <f t="shared" si="13"/>
        <v>0</v>
      </c>
      <c r="H62" s="22">
        <f t="shared" si="11"/>
        <v>0</v>
      </c>
      <c r="I62" s="22">
        <f t="shared" si="12"/>
        <v>0</v>
      </c>
      <c r="J62" s="23"/>
      <c r="K62" s="64"/>
    </row>
    <row r="63" spans="1:11" s="17" customFormat="1" ht="20.100000000000001" customHeight="1" x14ac:dyDescent="0.2">
      <c r="A63" s="24"/>
      <c r="B63" s="25" t="s">
        <v>663</v>
      </c>
      <c r="C63" s="26" t="s">
        <v>16</v>
      </c>
      <c r="D63" s="26" t="s">
        <v>16</v>
      </c>
      <c r="E63" s="26" t="s">
        <v>16</v>
      </c>
      <c r="F63" s="27" t="s">
        <v>16</v>
      </c>
      <c r="G63" s="28">
        <f>SUM(G57:G62)</f>
        <v>0</v>
      </c>
      <c r="H63" s="28">
        <f>SUM(H57:H62)</f>
        <v>0</v>
      </c>
      <c r="I63" s="28">
        <f>SUM(I57:I62)</f>
        <v>0</v>
      </c>
      <c r="J63" s="29">
        <f>SUM(J57:J62)</f>
        <v>0</v>
      </c>
      <c r="K63" s="64"/>
    </row>
    <row r="64" spans="1:11" s="17" customFormat="1" ht="20.100000000000001" customHeight="1" x14ac:dyDescent="0.2">
      <c r="A64" s="249" t="s">
        <v>607</v>
      </c>
      <c r="B64" s="249"/>
      <c r="C64" s="249"/>
      <c r="D64" s="249"/>
      <c r="E64" s="249"/>
      <c r="F64" s="249"/>
      <c r="G64" s="249"/>
      <c r="H64" s="249"/>
      <c r="I64" s="249"/>
      <c r="J64" s="249"/>
      <c r="K64" s="64"/>
    </row>
    <row r="65" spans="1:11" s="17" customFormat="1" ht="30" customHeight="1" x14ac:dyDescent="0.2">
      <c r="A65" s="18">
        <v>1</v>
      </c>
      <c r="B65" s="140" t="s">
        <v>412</v>
      </c>
      <c r="C65" s="134">
        <v>5</v>
      </c>
      <c r="D65" s="135" t="s">
        <v>17</v>
      </c>
      <c r="E65" s="21"/>
      <c r="F65" s="192"/>
      <c r="G65" s="22">
        <f>C65*ROUND(F65, 4)</f>
        <v>0</v>
      </c>
      <c r="H65" s="22">
        <f t="shared" ref="H65:H71" si="14">G65*0.095</f>
        <v>0</v>
      </c>
      <c r="I65" s="22">
        <f t="shared" ref="I65:I71" si="15">G65+H65</f>
        <v>0</v>
      </c>
      <c r="J65" s="23"/>
      <c r="K65" s="64"/>
    </row>
    <row r="66" spans="1:11" s="17" customFormat="1" ht="30" customHeight="1" x14ac:dyDescent="0.2">
      <c r="A66" s="18">
        <v>2</v>
      </c>
      <c r="B66" s="140" t="s">
        <v>413</v>
      </c>
      <c r="C66" s="134">
        <v>10</v>
      </c>
      <c r="D66" s="135" t="s">
        <v>17</v>
      </c>
      <c r="E66" s="21"/>
      <c r="F66" s="192"/>
      <c r="G66" s="22">
        <f t="shared" ref="G66:G71" si="16">C66*ROUND(F66, 4)</f>
        <v>0</v>
      </c>
      <c r="H66" s="22">
        <f t="shared" si="14"/>
        <v>0</v>
      </c>
      <c r="I66" s="22">
        <f t="shared" si="15"/>
        <v>0</v>
      </c>
      <c r="J66" s="23"/>
      <c r="K66" s="64"/>
    </row>
    <row r="67" spans="1:11" s="17" customFormat="1" ht="20.100000000000001" customHeight="1" x14ac:dyDescent="0.2">
      <c r="A67" s="18">
        <v>3</v>
      </c>
      <c r="B67" s="140" t="s">
        <v>414</v>
      </c>
      <c r="C67" s="134">
        <v>5</v>
      </c>
      <c r="D67" s="135" t="s">
        <v>17</v>
      </c>
      <c r="E67" s="21"/>
      <c r="F67" s="192"/>
      <c r="G67" s="22">
        <f t="shared" si="16"/>
        <v>0</v>
      </c>
      <c r="H67" s="22">
        <f t="shared" si="14"/>
        <v>0</v>
      </c>
      <c r="I67" s="22">
        <f t="shared" si="15"/>
        <v>0</v>
      </c>
      <c r="J67" s="23"/>
      <c r="K67" s="64"/>
    </row>
    <row r="68" spans="1:11" s="17" customFormat="1" ht="20.100000000000001" customHeight="1" x14ac:dyDescent="0.2">
      <c r="A68" s="18">
        <v>4</v>
      </c>
      <c r="B68" s="136" t="s">
        <v>415</v>
      </c>
      <c r="C68" s="134">
        <v>50</v>
      </c>
      <c r="D68" s="135" t="s">
        <v>17</v>
      </c>
      <c r="E68" s="21"/>
      <c r="F68" s="192"/>
      <c r="G68" s="22">
        <f t="shared" si="16"/>
        <v>0</v>
      </c>
      <c r="H68" s="22">
        <f t="shared" si="14"/>
        <v>0</v>
      </c>
      <c r="I68" s="22">
        <f t="shared" si="15"/>
        <v>0</v>
      </c>
      <c r="J68" s="23"/>
      <c r="K68" s="64"/>
    </row>
    <row r="69" spans="1:11" s="17" customFormat="1" ht="20.100000000000001" customHeight="1" x14ac:dyDescent="0.2">
      <c r="A69" s="18">
        <v>5</v>
      </c>
      <c r="B69" s="136" t="s">
        <v>416</v>
      </c>
      <c r="C69" s="134">
        <v>50</v>
      </c>
      <c r="D69" s="135" t="s">
        <v>17</v>
      </c>
      <c r="E69" s="21"/>
      <c r="F69" s="192"/>
      <c r="G69" s="22">
        <f t="shared" si="16"/>
        <v>0</v>
      </c>
      <c r="H69" s="22">
        <f t="shared" si="14"/>
        <v>0</v>
      </c>
      <c r="I69" s="22">
        <f t="shared" si="15"/>
        <v>0</v>
      </c>
      <c r="J69" s="23"/>
      <c r="K69" s="64"/>
    </row>
    <row r="70" spans="1:11" s="17" customFormat="1" ht="29.25" customHeight="1" x14ac:dyDescent="0.2">
      <c r="A70" s="18">
        <v>6</v>
      </c>
      <c r="B70" s="144" t="s">
        <v>417</v>
      </c>
      <c r="C70" s="134">
        <v>100</v>
      </c>
      <c r="D70" s="135" t="s">
        <v>17</v>
      </c>
      <c r="E70" s="21"/>
      <c r="F70" s="192"/>
      <c r="G70" s="22">
        <f t="shared" si="16"/>
        <v>0</v>
      </c>
      <c r="H70" s="22">
        <f t="shared" si="14"/>
        <v>0</v>
      </c>
      <c r="I70" s="22">
        <f t="shared" si="15"/>
        <v>0</v>
      </c>
      <c r="J70" s="23"/>
      <c r="K70" s="64"/>
    </row>
    <row r="71" spans="1:11" s="17" customFormat="1" ht="27.75" customHeight="1" x14ac:dyDescent="0.2">
      <c r="A71" s="18">
        <v>7</v>
      </c>
      <c r="B71" s="144" t="s">
        <v>418</v>
      </c>
      <c r="C71" s="134">
        <v>50</v>
      </c>
      <c r="D71" s="135" t="s">
        <v>17</v>
      </c>
      <c r="E71" s="21"/>
      <c r="F71" s="192"/>
      <c r="G71" s="22">
        <f t="shared" si="16"/>
        <v>0</v>
      </c>
      <c r="H71" s="22">
        <f t="shared" si="14"/>
        <v>0</v>
      </c>
      <c r="I71" s="22">
        <f t="shared" si="15"/>
        <v>0</v>
      </c>
      <c r="J71" s="23"/>
      <c r="K71" s="64"/>
    </row>
    <row r="72" spans="1:11" s="17" customFormat="1" ht="15" customHeight="1" x14ac:dyDescent="0.2">
      <c r="A72" s="24"/>
      <c r="B72" s="25" t="s">
        <v>664</v>
      </c>
      <c r="C72" s="26" t="s">
        <v>16</v>
      </c>
      <c r="D72" s="26" t="s">
        <v>16</v>
      </c>
      <c r="E72" s="26" t="s">
        <v>16</v>
      </c>
      <c r="F72" s="27" t="s">
        <v>16</v>
      </c>
      <c r="G72" s="28">
        <f>SUM(G65:G71)</f>
        <v>0</v>
      </c>
      <c r="H72" s="28">
        <f>SUM(H65:H71)</f>
        <v>0</v>
      </c>
      <c r="I72" s="28">
        <f>SUM(I65:I71)</f>
        <v>0</v>
      </c>
      <c r="J72" s="29">
        <f>SUM(J65:J71)</f>
        <v>0</v>
      </c>
      <c r="K72" s="64"/>
    </row>
    <row r="73" spans="1:11" s="17" customFormat="1" ht="15" customHeight="1" x14ac:dyDescent="0.2">
      <c r="A73" s="249" t="s">
        <v>608</v>
      </c>
      <c r="B73" s="249"/>
      <c r="C73" s="249"/>
      <c r="D73" s="249"/>
      <c r="E73" s="249"/>
      <c r="F73" s="249"/>
      <c r="G73" s="249"/>
      <c r="H73" s="249"/>
      <c r="I73" s="249"/>
      <c r="J73" s="249"/>
      <c r="K73" s="64"/>
    </row>
    <row r="74" spans="1:11" s="17" customFormat="1" ht="21.75" customHeight="1" x14ac:dyDescent="0.2">
      <c r="A74" s="18">
        <v>1</v>
      </c>
      <c r="B74" s="24" t="s">
        <v>100</v>
      </c>
      <c r="C74" s="20">
        <v>100</v>
      </c>
      <c r="D74" s="18" t="s">
        <v>17</v>
      </c>
      <c r="E74" s="49"/>
      <c r="F74" s="192"/>
      <c r="G74" s="22">
        <f>C74*ROUND(F74, 4)</f>
        <v>0</v>
      </c>
      <c r="H74" s="22">
        <f t="shared" ref="H74:H79" si="17">G74*0.095</f>
        <v>0</v>
      </c>
      <c r="I74" s="22">
        <f t="shared" ref="I74:I79" si="18">G74+H74</f>
        <v>0</v>
      </c>
      <c r="J74" s="191" t="s">
        <v>16</v>
      </c>
      <c r="K74" s="64"/>
    </row>
    <row r="75" spans="1:11" s="17" customFormat="1" ht="28.5" customHeight="1" x14ac:dyDescent="0.2">
      <c r="A75" s="18">
        <v>2</v>
      </c>
      <c r="B75" s="24" t="s">
        <v>101</v>
      </c>
      <c r="C75" s="20">
        <v>100</v>
      </c>
      <c r="D75" s="18" t="s">
        <v>17</v>
      </c>
      <c r="E75" s="49"/>
      <c r="F75" s="192"/>
      <c r="G75" s="22">
        <f t="shared" ref="G75:G79" si="19">C75*ROUND(F75, 4)</f>
        <v>0</v>
      </c>
      <c r="H75" s="22">
        <f t="shared" si="17"/>
        <v>0</v>
      </c>
      <c r="I75" s="22">
        <f t="shared" si="18"/>
        <v>0</v>
      </c>
      <c r="J75" s="191" t="s">
        <v>16</v>
      </c>
      <c r="K75" s="64"/>
    </row>
    <row r="76" spans="1:11" s="17" customFormat="1" ht="26.25" customHeight="1" x14ac:dyDescent="0.2">
      <c r="A76" s="18">
        <v>3</v>
      </c>
      <c r="B76" s="24" t="s">
        <v>102</v>
      </c>
      <c r="C76" s="20">
        <v>100</v>
      </c>
      <c r="D76" s="18" t="s">
        <v>17</v>
      </c>
      <c r="E76" s="49"/>
      <c r="F76" s="192"/>
      <c r="G76" s="22">
        <f t="shared" si="19"/>
        <v>0</v>
      </c>
      <c r="H76" s="22">
        <f t="shared" si="17"/>
        <v>0</v>
      </c>
      <c r="I76" s="22">
        <f t="shared" si="18"/>
        <v>0</v>
      </c>
      <c r="J76" s="191" t="s">
        <v>16</v>
      </c>
      <c r="K76" s="64"/>
    </row>
    <row r="77" spans="1:11" s="17" customFormat="1" ht="25.5" customHeight="1" x14ac:dyDescent="0.2">
      <c r="A77" s="18">
        <v>4</v>
      </c>
      <c r="B77" s="24" t="s">
        <v>105</v>
      </c>
      <c r="C77" s="20">
        <v>100</v>
      </c>
      <c r="D77" s="18" t="s">
        <v>17</v>
      </c>
      <c r="E77" s="49"/>
      <c r="F77" s="192"/>
      <c r="G77" s="22">
        <f t="shared" si="19"/>
        <v>0</v>
      </c>
      <c r="H77" s="22">
        <f t="shared" si="17"/>
        <v>0</v>
      </c>
      <c r="I77" s="22">
        <f t="shared" si="18"/>
        <v>0</v>
      </c>
      <c r="J77" s="191" t="s">
        <v>16</v>
      </c>
      <c r="K77" s="64"/>
    </row>
    <row r="78" spans="1:11" s="17" customFormat="1" ht="18.75" customHeight="1" x14ac:dyDescent="0.2">
      <c r="A78" s="18">
        <v>5</v>
      </c>
      <c r="B78" s="24" t="s">
        <v>103</v>
      </c>
      <c r="C78" s="20">
        <v>100</v>
      </c>
      <c r="D78" s="18" t="s">
        <v>17</v>
      </c>
      <c r="E78" s="49"/>
      <c r="F78" s="192"/>
      <c r="G78" s="22">
        <f t="shared" si="19"/>
        <v>0</v>
      </c>
      <c r="H78" s="22">
        <f t="shared" si="17"/>
        <v>0</v>
      </c>
      <c r="I78" s="22">
        <f t="shared" si="18"/>
        <v>0</v>
      </c>
      <c r="J78" s="191" t="s">
        <v>16</v>
      </c>
      <c r="K78" s="64"/>
    </row>
    <row r="79" spans="1:11" s="17" customFormat="1" ht="20.25" customHeight="1" x14ac:dyDescent="0.2">
      <c r="A79" s="18">
        <v>6</v>
      </c>
      <c r="B79" s="24" t="s">
        <v>104</v>
      </c>
      <c r="C79" s="20">
        <v>100</v>
      </c>
      <c r="D79" s="18" t="s">
        <v>17</v>
      </c>
      <c r="E79" s="49"/>
      <c r="F79" s="192"/>
      <c r="G79" s="22">
        <f t="shared" si="19"/>
        <v>0</v>
      </c>
      <c r="H79" s="22">
        <f t="shared" si="17"/>
        <v>0</v>
      </c>
      <c r="I79" s="22">
        <f t="shared" si="18"/>
        <v>0</v>
      </c>
      <c r="J79" s="191" t="s">
        <v>16</v>
      </c>
      <c r="K79" s="64"/>
    </row>
    <row r="80" spans="1:11" s="17" customFormat="1" ht="15" customHeight="1" x14ac:dyDescent="0.2">
      <c r="A80" s="24"/>
      <c r="B80" s="25" t="s">
        <v>665</v>
      </c>
      <c r="C80" s="26" t="s">
        <v>16</v>
      </c>
      <c r="D80" s="26" t="s">
        <v>16</v>
      </c>
      <c r="E80" s="26" t="s">
        <v>16</v>
      </c>
      <c r="F80" s="27" t="s">
        <v>16</v>
      </c>
      <c r="G80" s="28">
        <f>SUM(G74:G79)</f>
        <v>0</v>
      </c>
      <c r="H80" s="28">
        <f>SUM(H74:H79)</f>
        <v>0</v>
      </c>
      <c r="I80" s="28">
        <f>SUM(I74:I79)</f>
        <v>0</v>
      </c>
      <c r="J80" s="197">
        <f>SUM(J74:J79)</f>
        <v>0</v>
      </c>
      <c r="K80" s="64"/>
    </row>
    <row r="81" spans="1:11" s="17" customFormat="1" ht="15" customHeight="1" x14ac:dyDescent="0.2">
      <c r="A81" s="33"/>
      <c r="B81" s="254" t="s">
        <v>532</v>
      </c>
      <c r="C81" s="263"/>
      <c r="D81" s="263"/>
      <c r="E81" s="263"/>
      <c r="F81" s="263"/>
      <c r="G81" s="263"/>
      <c r="H81" s="263"/>
      <c r="I81" s="263"/>
      <c r="J81" s="263"/>
      <c r="K81" s="64"/>
    </row>
    <row r="82" spans="1:11" s="40" customFormat="1" ht="24.75" customHeight="1" x14ac:dyDescent="0.2">
      <c r="A82" s="72" t="s">
        <v>29</v>
      </c>
      <c r="B82" s="3"/>
      <c r="C82" s="73"/>
      <c r="D82" s="74"/>
      <c r="E82" s="3"/>
      <c r="F82" s="3"/>
      <c r="G82" s="3"/>
      <c r="H82" s="3"/>
      <c r="I82" s="3"/>
      <c r="J82" s="3"/>
      <c r="K82" s="66"/>
    </row>
    <row r="83" spans="1:11" s="39" customFormat="1" ht="25.5" customHeight="1" x14ac:dyDescent="0.2">
      <c r="A83" s="262" t="s">
        <v>106</v>
      </c>
      <c r="B83" s="256"/>
      <c r="C83" s="256"/>
      <c r="D83" s="256"/>
      <c r="E83" s="256"/>
      <c r="F83" s="256"/>
      <c r="G83" s="256"/>
      <c r="H83" s="256"/>
      <c r="I83" s="256"/>
      <c r="J83" s="256"/>
      <c r="K83" s="54"/>
    </row>
    <row r="84" spans="1:11" s="39" customFormat="1" ht="25.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54"/>
    </row>
    <row r="85" spans="1:11" s="32" customFormat="1" ht="20.25" customHeight="1" x14ac:dyDescent="0.2">
      <c r="A85" s="240" t="s">
        <v>18</v>
      </c>
      <c r="B85" s="240"/>
      <c r="C85" s="240"/>
      <c r="D85" s="240"/>
      <c r="E85" s="240"/>
      <c r="F85" s="240"/>
      <c r="G85" s="240"/>
      <c r="H85" s="240"/>
      <c r="I85" s="240"/>
      <c r="J85" s="240"/>
      <c r="K85" s="113"/>
    </row>
    <row r="86" spans="1:11" s="42" customFormat="1" ht="14.25" x14ac:dyDescent="0.2">
      <c r="A86" s="229" t="s">
        <v>19</v>
      </c>
      <c r="B86" s="230"/>
      <c r="C86" s="230"/>
      <c r="D86" s="230"/>
      <c r="E86" s="230"/>
      <c r="F86" s="230"/>
      <c r="G86" s="230"/>
      <c r="H86" s="230"/>
      <c r="I86" s="230"/>
      <c r="J86" s="230"/>
      <c r="K86" s="114"/>
    </row>
    <row r="87" spans="1:11" x14ac:dyDescent="0.25">
      <c r="A87" s="98" t="s">
        <v>41</v>
      </c>
      <c r="B87" s="99"/>
      <c r="C87" s="99"/>
      <c r="D87" s="99"/>
      <c r="E87" s="99"/>
      <c r="F87" s="99"/>
      <c r="G87" s="99"/>
      <c r="H87" s="99"/>
      <c r="I87" s="99"/>
      <c r="J87" s="99"/>
    </row>
    <row r="88" spans="1:11" x14ac:dyDescent="0.25">
      <c r="A88" s="233" t="s">
        <v>48</v>
      </c>
      <c r="B88" s="233"/>
      <c r="C88" s="233"/>
      <c r="D88" s="233"/>
      <c r="E88" s="233"/>
      <c r="F88" s="233"/>
      <c r="G88" s="233"/>
      <c r="H88" s="233"/>
      <c r="I88" s="233"/>
      <c r="J88" s="233"/>
    </row>
    <row r="89" spans="1:11" ht="30" customHeight="1" x14ac:dyDescent="0.25">
      <c r="A89" s="233" t="s">
        <v>682</v>
      </c>
      <c r="B89" s="233"/>
      <c r="C89" s="233"/>
      <c r="D89" s="233"/>
      <c r="E89" s="233"/>
      <c r="F89" s="233"/>
      <c r="G89" s="233"/>
      <c r="H89" s="233"/>
      <c r="I89" s="233"/>
      <c r="J89" s="233"/>
    </row>
    <row r="90" spans="1:11" x14ac:dyDescent="0.25">
      <c r="A90" s="100" t="s">
        <v>43</v>
      </c>
      <c r="B90" s="101"/>
      <c r="C90" s="101"/>
      <c r="D90" s="101"/>
      <c r="E90" s="101"/>
      <c r="F90" s="101"/>
      <c r="G90" s="101"/>
      <c r="H90" s="101"/>
      <c r="I90" s="101"/>
      <c r="J90" s="101"/>
    </row>
    <row r="91" spans="1:11" x14ac:dyDescent="0.25">
      <c r="A91" s="100" t="s">
        <v>44</v>
      </c>
      <c r="B91" s="101"/>
      <c r="C91" s="101"/>
      <c r="D91" s="101"/>
      <c r="E91" s="101"/>
      <c r="F91" s="101"/>
      <c r="G91" s="101"/>
      <c r="H91" s="101"/>
      <c r="I91" s="101"/>
      <c r="J91" s="101"/>
    </row>
    <row r="92" spans="1:11" ht="21.95" customHeight="1" x14ac:dyDescent="0.25">
      <c r="A92" s="233" t="s">
        <v>45</v>
      </c>
      <c r="B92" s="238"/>
      <c r="C92" s="238"/>
      <c r="D92" s="238"/>
      <c r="E92" s="238"/>
      <c r="F92" s="238"/>
      <c r="G92" s="238"/>
      <c r="H92" s="238"/>
      <c r="I92" s="238"/>
      <c r="J92" s="238"/>
    </row>
    <row r="93" spans="1:11" ht="27.95" customHeight="1" x14ac:dyDescent="0.25">
      <c r="A93" s="233" t="s">
        <v>683</v>
      </c>
      <c r="B93" s="233"/>
      <c r="C93" s="233"/>
      <c r="D93" s="233"/>
      <c r="E93" s="233"/>
      <c r="F93" s="233"/>
      <c r="G93" s="233"/>
      <c r="H93" s="233"/>
      <c r="I93" s="233"/>
      <c r="J93" s="233"/>
    </row>
    <row r="94" spans="1:11" x14ac:dyDescent="0.25">
      <c r="A94" s="107"/>
      <c r="B94" s="107"/>
      <c r="C94" s="107"/>
      <c r="D94" s="107"/>
      <c r="E94" s="107"/>
      <c r="F94" s="107"/>
      <c r="G94" s="107"/>
      <c r="H94" s="107"/>
      <c r="I94" s="107"/>
      <c r="J94" s="107"/>
    </row>
    <row r="95" spans="1:11" x14ac:dyDescent="0.25">
      <c r="A95" s="107"/>
      <c r="B95" s="107"/>
      <c r="C95" s="107"/>
      <c r="D95" s="107"/>
      <c r="E95" s="107"/>
      <c r="F95" s="107"/>
      <c r="G95" s="107"/>
      <c r="H95" s="107"/>
      <c r="I95" s="107"/>
      <c r="J95" s="107"/>
    </row>
    <row r="96" spans="1:11" x14ac:dyDescent="0.25">
      <c r="A96" s="32"/>
      <c r="B96" s="41"/>
      <c r="C96" s="32"/>
      <c r="D96" s="32"/>
      <c r="E96" s="32"/>
      <c r="F96" s="32"/>
      <c r="G96" s="32"/>
      <c r="H96" s="32"/>
      <c r="I96" s="32"/>
      <c r="J96" s="32"/>
    </row>
    <row r="97" spans="1:10" x14ac:dyDescent="0.25">
      <c r="A97" s="42" t="s">
        <v>20</v>
      </c>
      <c r="B97" s="43"/>
      <c r="C97" s="42"/>
      <c r="D97" s="42"/>
      <c r="E97" s="42" t="s">
        <v>21</v>
      </c>
      <c r="F97" s="42"/>
      <c r="G97" s="42"/>
      <c r="H97" s="42"/>
      <c r="I97" s="42" t="s">
        <v>22</v>
      </c>
      <c r="J97" s="42"/>
    </row>
  </sheetData>
  <mergeCells count="16">
    <mergeCell ref="A92:J92"/>
    <mergeCell ref="A93:J93"/>
    <mergeCell ref="A86:J86"/>
    <mergeCell ref="A88:J88"/>
    <mergeCell ref="A89:J89"/>
    <mergeCell ref="A85:J85"/>
    <mergeCell ref="A1:D1"/>
    <mergeCell ref="A3:J3"/>
    <mergeCell ref="A7:J7"/>
    <mergeCell ref="A38:J38"/>
    <mergeCell ref="A56:J56"/>
    <mergeCell ref="A64:J64"/>
    <mergeCell ref="A73:J73"/>
    <mergeCell ref="A83:J83"/>
    <mergeCell ref="A14:J14"/>
    <mergeCell ref="B81:J8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2 J15:J36 J57:J62 J65:J71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4 J74:J80"/>
  </dataValidations>
  <pageMargins left="0.43346456692913382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6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39"/>
  <sheetViews>
    <sheetView tabSelected="1" topLeftCell="A37" zoomScale="144" zoomScaleNormal="100" workbookViewId="0">
      <selection activeCell="H28" sqref="H28"/>
    </sheetView>
  </sheetViews>
  <sheetFormatPr defaultColWidth="8.875" defaultRowHeight="15" x14ac:dyDescent="0.25"/>
  <cols>
    <col min="1" max="1" width="3.125" style="5" customWidth="1"/>
    <col min="2" max="2" width="23.625" style="5" customWidth="1"/>
    <col min="3" max="3" width="6.125" style="5" customWidth="1"/>
    <col min="4" max="4" width="4.125" style="5" customWidth="1"/>
    <col min="5" max="5" width="12.625" style="5" customWidth="1"/>
    <col min="6" max="9" width="10.375" style="5" customWidth="1"/>
    <col min="10" max="10" width="7.125" style="5" customWidth="1"/>
    <col min="11" max="11" width="15.6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1"/>
      <c r="F1" s="3"/>
      <c r="G1" s="3" t="s">
        <v>50</v>
      </c>
      <c r="H1" s="83"/>
      <c r="I1" s="3"/>
      <c r="J1" s="3"/>
    </row>
    <row r="2" spans="1:11" s="9" customFormat="1" ht="6" customHeight="1" x14ac:dyDescent="0.15">
      <c r="K2" s="115"/>
    </row>
    <row r="3" spans="1:11" ht="18" customHeight="1" x14ac:dyDescent="0.25">
      <c r="A3" s="239" t="s">
        <v>38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s="9" customFormat="1" ht="8.25" customHeight="1" x14ac:dyDescent="0.15">
      <c r="K4" s="115"/>
    </row>
    <row r="5" spans="1:11" s="13" customFormat="1" ht="51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84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22"/>
    </row>
    <row r="7" spans="1:11" s="17" customFormat="1" ht="15" customHeight="1" x14ac:dyDescent="0.2">
      <c r="A7" s="249" t="s">
        <v>609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30" customHeight="1" x14ac:dyDescent="0.2">
      <c r="A8" s="18">
        <v>1</v>
      </c>
      <c r="B8" s="19" t="s">
        <v>419</v>
      </c>
      <c r="C8" s="20">
        <v>5500</v>
      </c>
      <c r="D8" s="18" t="s">
        <v>15</v>
      </c>
      <c r="E8" s="21"/>
      <c r="F8" s="192"/>
      <c r="G8" s="22">
        <f>C8*ROUND(F8, 4)</f>
        <v>0</v>
      </c>
      <c r="H8" s="22">
        <f t="shared" ref="H8:H37" si="0">G8*0.095</f>
        <v>0</v>
      </c>
      <c r="I8" s="22">
        <f t="shared" ref="I8:I37" si="1">G8+H8</f>
        <v>0</v>
      </c>
      <c r="J8" s="23"/>
      <c r="K8" s="64"/>
    </row>
    <row r="9" spans="1:11" s="17" customFormat="1" ht="30" customHeight="1" x14ac:dyDescent="0.2">
      <c r="A9" s="18">
        <v>2</v>
      </c>
      <c r="B9" s="19" t="s">
        <v>420</v>
      </c>
      <c r="C9" s="20">
        <v>50</v>
      </c>
      <c r="D9" s="18" t="s">
        <v>15</v>
      </c>
      <c r="E9" s="21"/>
      <c r="F9" s="192"/>
      <c r="G9" s="22">
        <f t="shared" ref="G9:G40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30" customHeight="1" x14ac:dyDescent="0.2">
      <c r="A10" s="18">
        <v>3</v>
      </c>
      <c r="B10" s="19" t="s">
        <v>421</v>
      </c>
      <c r="C10" s="20">
        <v>50</v>
      </c>
      <c r="D10" s="18" t="s">
        <v>15</v>
      </c>
      <c r="E10" s="21"/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19" t="s">
        <v>422</v>
      </c>
      <c r="C11" s="20">
        <v>50</v>
      </c>
      <c r="D11" s="18" t="s">
        <v>15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19" t="s">
        <v>423</v>
      </c>
      <c r="C12" s="20">
        <v>100</v>
      </c>
      <c r="D12" s="18" t="s">
        <v>17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30" customHeight="1" x14ac:dyDescent="0.2">
      <c r="A13" s="18">
        <v>6</v>
      </c>
      <c r="B13" s="179" t="s">
        <v>424</v>
      </c>
      <c r="C13" s="20">
        <v>750</v>
      </c>
      <c r="D13" s="18" t="s">
        <v>15</v>
      </c>
      <c r="E13" s="21"/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30" customHeight="1" x14ac:dyDescent="0.2">
      <c r="A14" s="18">
        <v>7</v>
      </c>
      <c r="B14" s="179" t="s">
        <v>425</v>
      </c>
      <c r="C14" s="20">
        <v>250</v>
      </c>
      <c r="D14" s="18" t="s">
        <v>15</v>
      </c>
      <c r="E14" s="21"/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30" customHeight="1" x14ac:dyDescent="0.2">
      <c r="A15" s="18">
        <v>8</v>
      </c>
      <c r="B15" s="24" t="s">
        <v>426</v>
      </c>
      <c r="C15" s="20">
        <v>30</v>
      </c>
      <c r="D15" s="18" t="s">
        <v>15</v>
      </c>
      <c r="E15" s="21"/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30" customHeight="1" x14ac:dyDescent="0.2">
      <c r="A16" s="18">
        <v>9</v>
      </c>
      <c r="B16" s="24" t="s">
        <v>427</v>
      </c>
      <c r="C16" s="20">
        <v>1500</v>
      </c>
      <c r="D16" s="18" t="s">
        <v>17</v>
      </c>
      <c r="E16" s="21"/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30" customHeight="1" x14ac:dyDescent="0.2">
      <c r="A17" s="18">
        <v>10</v>
      </c>
      <c r="B17" s="24" t="s">
        <v>428</v>
      </c>
      <c r="C17" s="20">
        <v>30</v>
      </c>
      <c r="D17" s="18" t="s">
        <v>17</v>
      </c>
      <c r="E17" s="21"/>
      <c r="F17" s="19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24" t="s">
        <v>429</v>
      </c>
      <c r="C18" s="20">
        <v>20</v>
      </c>
      <c r="D18" s="18" t="s">
        <v>17</v>
      </c>
      <c r="E18" s="21"/>
      <c r="F18" s="19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43.5" customHeight="1" x14ac:dyDescent="0.2">
      <c r="A19" s="18">
        <v>12</v>
      </c>
      <c r="B19" s="65" t="s">
        <v>430</v>
      </c>
      <c r="C19" s="20">
        <v>90</v>
      </c>
      <c r="D19" s="18" t="s">
        <v>17</v>
      </c>
      <c r="E19" s="21"/>
      <c r="F19" s="19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30" customHeight="1" x14ac:dyDescent="0.2">
      <c r="A20" s="18">
        <v>13</v>
      </c>
      <c r="B20" s="24" t="s">
        <v>431</v>
      </c>
      <c r="C20" s="20">
        <v>3</v>
      </c>
      <c r="D20" s="18" t="s">
        <v>17</v>
      </c>
      <c r="E20" s="21"/>
      <c r="F20" s="19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30" customHeight="1" x14ac:dyDescent="0.2">
      <c r="A21" s="18">
        <v>14</v>
      </c>
      <c r="B21" s="24" t="s">
        <v>432</v>
      </c>
      <c r="C21" s="20">
        <v>10</v>
      </c>
      <c r="D21" s="18" t="s">
        <v>17</v>
      </c>
      <c r="E21" s="21"/>
      <c r="F21" s="19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30" customHeight="1" x14ac:dyDescent="0.2">
      <c r="A22" s="18">
        <v>15</v>
      </c>
      <c r="B22" s="24" t="s">
        <v>433</v>
      </c>
      <c r="C22" s="20">
        <v>3000</v>
      </c>
      <c r="D22" s="18" t="s">
        <v>17</v>
      </c>
      <c r="E22" s="21"/>
      <c r="F22" s="19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30" customHeight="1" x14ac:dyDescent="0.2">
      <c r="A23" s="18">
        <v>16</v>
      </c>
      <c r="B23" s="24" t="s">
        <v>434</v>
      </c>
      <c r="C23" s="20">
        <v>75</v>
      </c>
      <c r="D23" s="18" t="s">
        <v>17</v>
      </c>
      <c r="E23" s="21"/>
      <c r="F23" s="19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30" customHeight="1" x14ac:dyDescent="0.2">
      <c r="A24" s="18">
        <v>17</v>
      </c>
      <c r="B24" s="24" t="s">
        <v>435</v>
      </c>
      <c r="C24" s="20">
        <v>2</v>
      </c>
      <c r="D24" s="18" t="s">
        <v>17</v>
      </c>
      <c r="E24" s="21"/>
      <c r="F24" s="19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30" customHeight="1" x14ac:dyDescent="0.2">
      <c r="A25" s="18">
        <v>18</v>
      </c>
      <c r="B25" s="170" t="s">
        <v>436</v>
      </c>
      <c r="C25" s="20">
        <v>10</v>
      </c>
      <c r="D25" s="18" t="s">
        <v>17</v>
      </c>
      <c r="E25" s="21"/>
      <c r="F25" s="192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4"/>
    </row>
    <row r="26" spans="1:11" s="17" customFormat="1" ht="30" customHeight="1" x14ac:dyDescent="0.2">
      <c r="A26" s="145">
        <v>19</v>
      </c>
      <c r="B26" s="24" t="s">
        <v>437</v>
      </c>
      <c r="C26" s="180">
        <v>1</v>
      </c>
      <c r="D26" s="18" t="s">
        <v>17</v>
      </c>
      <c r="E26" s="21"/>
      <c r="F26" s="192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4"/>
    </row>
    <row r="27" spans="1:11" s="273" customFormat="1" ht="42.75" customHeight="1" x14ac:dyDescent="0.2">
      <c r="A27" s="267">
        <v>20</v>
      </c>
      <c r="B27" s="268" t="s">
        <v>705</v>
      </c>
      <c r="C27" s="269">
        <v>1</v>
      </c>
      <c r="D27" s="270" t="s">
        <v>17</v>
      </c>
      <c r="E27" s="271"/>
      <c r="F27" s="272"/>
      <c r="G27" s="274">
        <f t="shared" si="2"/>
        <v>0</v>
      </c>
      <c r="H27" s="274">
        <f>G27*0.095</f>
        <v>0</v>
      </c>
      <c r="I27" s="274">
        <f t="shared" si="1"/>
        <v>0</v>
      </c>
      <c r="J27" s="124"/>
    </row>
    <row r="28" spans="1:11" s="17" customFormat="1" ht="60" customHeight="1" x14ac:dyDescent="0.2">
      <c r="A28" s="145">
        <v>21</v>
      </c>
      <c r="B28" s="181" t="s">
        <v>108</v>
      </c>
      <c r="C28" s="180">
        <v>1</v>
      </c>
      <c r="D28" s="18" t="s">
        <v>17</v>
      </c>
      <c r="E28" s="21"/>
      <c r="F28" s="192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4"/>
    </row>
    <row r="29" spans="1:11" s="17" customFormat="1" ht="30" customHeight="1" x14ac:dyDescent="0.2">
      <c r="A29" s="182">
        <v>22</v>
      </c>
      <c r="B29" s="183" t="s">
        <v>438</v>
      </c>
      <c r="C29" s="184">
        <v>15</v>
      </c>
      <c r="D29" s="86" t="s">
        <v>17</v>
      </c>
      <c r="E29" s="21"/>
      <c r="F29" s="192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4"/>
    </row>
    <row r="30" spans="1:11" s="17" customFormat="1" ht="30" customHeight="1" x14ac:dyDescent="0.2">
      <c r="A30" s="161">
        <v>23</v>
      </c>
      <c r="B30" s="24" t="s">
        <v>439</v>
      </c>
      <c r="C30" s="166">
        <v>10</v>
      </c>
      <c r="D30" s="161" t="s">
        <v>17</v>
      </c>
      <c r="E30" s="146"/>
      <c r="F30" s="192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4"/>
    </row>
    <row r="31" spans="1:11" s="17" customFormat="1" ht="30" customHeight="1" x14ac:dyDescent="0.2">
      <c r="A31" s="161">
        <v>24</v>
      </c>
      <c r="B31" s="24" t="s">
        <v>440</v>
      </c>
      <c r="C31" s="166">
        <v>8</v>
      </c>
      <c r="D31" s="161" t="s">
        <v>17</v>
      </c>
      <c r="E31" s="146"/>
      <c r="F31" s="192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4"/>
    </row>
    <row r="32" spans="1:11" s="17" customFormat="1" ht="30" customHeight="1" x14ac:dyDescent="0.2">
      <c r="A32" s="161">
        <v>25</v>
      </c>
      <c r="B32" s="24" t="s">
        <v>441</v>
      </c>
      <c r="C32" s="166">
        <v>30</v>
      </c>
      <c r="D32" s="161" t="s">
        <v>17</v>
      </c>
      <c r="E32" s="146"/>
      <c r="F32" s="192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4"/>
    </row>
    <row r="33" spans="1:11" s="17" customFormat="1" ht="30" customHeight="1" x14ac:dyDescent="0.2">
      <c r="A33" s="161">
        <v>26</v>
      </c>
      <c r="B33" s="24" t="s">
        <v>442</v>
      </c>
      <c r="C33" s="166">
        <v>1</v>
      </c>
      <c r="D33" s="161" t="s">
        <v>17</v>
      </c>
      <c r="E33" s="146"/>
      <c r="F33" s="192"/>
      <c r="G33" s="22">
        <f t="shared" si="2"/>
        <v>0</v>
      </c>
      <c r="H33" s="22">
        <f t="shared" si="0"/>
        <v>0</v>
      </c>
      <c r="I33" s="22">
        <f t="shared" si="1"/>
        <v>0</v>
      </c>
      <c r="J33" s="23"/>
      <c r="K33" s="64"/>
    </row>
    <row r="34" spans="1:11" s="17" customFormat="1" ht="30" customHeight="1" x14ac:dyDescent="0.2">
      <c r="A34" s="161">
        <v>27</v>
      </c>
      <c r="B34" s="24" t="s">
        <v>443</v>
      </c>
      <c r="C34" s="166">
        <v>300</v>
      </c>
      <c r="D34" s="161" t="s">
        <v>15</v>
      </c>
      <c r="E34" s="146"/>
      <c r="F34" s="192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  <c r="K34" s="64"/>
    </row>
    <row r="35" spans="1:11" s="17" customFormat="1" ht="30" customHeight="1" x14ac:dyDescent="0.2">
      <c r="A35" s="161">
        <v>28</v>
      </c>
      <c r="B35" s="24" t="s">
        <v>444</v>
      </c>
      <c r="C35" s="166">
        <v>100</v>
      </c>
      <c r="D35" s="161" t="s">
        <v>15</v>
      </c>
      <c r="E35" s="146"/>
      <c r="F35" s="192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4"/>
    </row>
    <row r="36" spans="1:11" s="210" customFormat="1" ht="30" customHeight="1" x14ac:dyDescent="0.2">
      <c r="A36" s="217">
        <v>29</v>
      </c>
      <c r="B36" s="214" t="s">
        <v>445</v>
      </c>
      <c r="C36" s="218">
        <v>6</v>
      </c>
      <c r="D36" s="217" t="s">
        <v>15</v>
      </c>
      <c r="E36" s="219"/>
      <c r="F36" s="207"/>
      <c r="G36" s="208">
        <f t="shared" si="2"/>
        <v>0</v>
      </c>
      <c r="H36" s="208">
        <f>G36*0.22</f>
        <v>0</v>
      </c>
      <c r="I36" s="208">
        <f t="shared" si="1"/>
        <v>0</v>
      </c>
      <c r="J36" s="209"/>
    </row>
    <row r="37" spans="1:11" s="17" customFormat="1" ht="30" customHeight="1" x14ac:dyDescent="0.2">
      <c r="A37" s="161">
        <v>30</v>
      </c>
      <c r="B37" s="24" t="s">
        <v>446</v>
      </c>
      <c r="C37" s="166">
        <v>60</v>
      </c>
      <c r="D37" s="161" t="s">
        <v>17</v>
      </c>
      <c r="E37" s="146"/>
      <c r="F37" s="192"/>
      <c r="G37" s="22">
        <f t="shared" si="2"/>
        <v>0</v>
      </c>
      <c r="H37" s="22">
        <f t="shared" si="0"/>
        <v>0</v>
      </c>
      <c r="I37" s="22">
        <f t="shared" si="1"/>
        <v>0</v>
      </c>
      <c r="J37" s="23"/>
      <c r="K37" s="64"/>
    </row>
    <row r="38" spans="1:11" s="17" customFormat="1" ht="30" customHeight="1" x14ac:dyDescent="0.2">
      <c r="A38" s="161">
        <v>31</v>
      </c>
      <c r="B38" s="144" t="s">
        <v>560</v>
      </c>
      <c r="C38" s="135">
        <v>60</v>
      </c>
      <c r="D38" s="135" t="s">
        <v>17</v>
      </c>
      <c r="E38" s="146"/>
      <c r="F38" s="192"/>
      <c r="G38" s="22">
        <f t="shared" si="2"/>
        <v>0</v>
      </c>
      <c r="H38" s="22">
        <f>G38*0.095</f>
        <v>0</v>
      </c>
      <c r="I38" s="22">
        <f>G38+H38</f>
        <v>0</v>
      </c>
      <c r="J38" s="23"/>
      <c r="K38" s="64"/>
    </row>
    <row r="39" spans="1:11" s="17" customFormat="1" ht="30" customHeight="1" x14ac:dyDescent="0.2">
      <c r="A39" s="185">
        <v>32</v>
      </c>
      <c r="B39" s="144" t="s">
        <v>447</v>
      </c>
      <c r="C39" s="135">
        <v>5</v>
      </c>
      <c r="D39" s="135" t="s">
        <v>17</v>
      </c>
      <c r="E39" s="21"/>
      <c r="F39" s="192"/>
      <c r="G39" s="22">
        <f t="shared" si="2"/>
        <v>0</v>
      </c>
      <c r="H39" s="22">
        <f>G39*0.095</f>
        <v>0</v>
      </c>
      <c r="I39" s="22">
        <f>G39+H39</f>
        <v>0</v>
      </c>
      <c r="J39" s="23"/>
      <c r="K39" s="64"/>
    </row>
    <row r="40" spans="1:11" s="17" customFormat="1" ht="30" customHeight="1" x14ac:dyDescent="0.2">
      <c r="A40" s="145">
        <v>33</v>
      </c>
      <c r="B40" s="144" t="s">
        <v>567</v>
      </c>
      <c r="C40" s="135">
        <v>60</v>
      </c>
      <c r="D40" s="135" t="s">
        <v>17</v>
      </c>
      <c r="E40" s="21"/>
      <c r="F40" s="192"/>
      <c r="G40" s="22">
        <f t="shared" si="2"/>
        <v>0</v>
      </c>
      <c r="H40" s="22">
        <f>G40*0.095</f>
        <v>0</v>
      </c>
      <c r="I40" s="22">
        <f>G40+H40</f>
        <v>0</v>
      </c>
      <c r="J40" s="23"/>
      <c r="K40" s="64"/>
    </row>
    <row r="41" spans="1:11" s="17" customFormat="1" ht="30" customHeight="1" x14ac:dyDescent="0.2">
      <c r="A41" s="24"/>
      <c r="B41" s="25" t="s">
        <v>666</v>
      </c>
      <c r="C41" s="26" t="s">
        <v>16</v>
      </c>
      <c r="D41" s="26" t="s">
        <v>16</v>
      </c>
      <c r="E41" s="26" t="s">
        <v>16</v>
      </c>
      <c r="F41" s="27" t="s">
        <v>16</v>
      </c>
      <c r="G41" s="28">
        <f>SUM(G8:G40)</f>
        <v>0</v>
      </c>
      <c r="H41" s="28">
        <f>SUM(H8:H40)</f>
        <v>0</v>
      </c>
      <c r="I41" s="28">
        <f>SUM(I8:I40)</f>
        <v>0</v>
      </c>
      <c r="J41" s="29">
        <f>SUM(J8:J40)</f>
        <v>0</v>
      </c>
      <c r="K41" s="64"/>
    </row>
    <row r="42" spans="1:11" s="17" customFormat="1" ht="15" customHeight="1" x14ac:dyDescent="0.2">
      <c r="A42" s="249" t="s">
        <v>610</v>
      </c>
      <c r="B42" s="264"/>
      <c r="C42" s="249"/>
      <c r="D42" s="249"/>
      <c r="E42" s="249"/>
      <c r="F42" s="249"/>
      <c r="G42" s="249"/>
      <c r="H42" s="249"/>
      <c r="I42" s="249"/>
      <c r="J42" s="249"/>
      <c r="K42" s="64"/>
    </row>
    <row r="43" spans="1:11" s="17" customFormat="1" ht="20.100000000000001" customHeight="1" x14ac:dyDescent="0.2">
      <c r="A43" s="18">
        <v>1</v>
      </c>
      <c r="B43" s="24" t="s">
        <v>448</v>
      </c>
      <c r="C43" s="20">
        <v>100</v>
      </c>
      <c r="D43" s="18" t="s">
        <v>17</v>
      </c>
      <c r="E43" s="21"/>
      <c r="F43" s="192"/>
      <c r="G43" s="22">
        <f>C43*ROUND(F43, 4)</f>
        <v>0</v>
      </c>
      <c r="H43" s="22">
        <f>G43*0.095</f>
        <v>0</v>
      </c>
      <c r="I43" s="22">
        <f>G43+H43</f>
        <v>0</v>
      </c>
      <c r="J43" s="23"/>
      <c r="K43" s="64"/>
    </row>
    <row r="44" spans="1:11" s="17" customFormat="1" ht="20.100000000000001" customHeight="1" x14ac:dyDescent="0.2">
      <c r="A44" s="18">
        <v>2</v>
      </c>
      <c r="B44" s="24" t="s">
        <v>449</v>
      </c>
      <c r="C44" s="20">
        <v>900</v>
      </c>
      <c r="D44" s="18" t="s">
        <v>17</v>
      </c>
      <c r="E44" s="21"/>
      <c r="F44" s="192"/>
      <c r="G44" s="22">
        <f t="shared" ref="G44:G61" si="3">C44*ROUND(F44, 4)</f>
        <v>0</v>
      </c>
      <c r="H44" s="22">
        <f>G44*0.095</f>
        <v>0</v>
      </c>
      <c r="I44" s="22">
        <f>G44+H44</f>
        <v>0</v>
      </c>
      <c r="J44" s="23"/>
      <c r="K44" s="64"/>
    </row>
    <row r="45" spans="1:11" s="17" customFormat="1" ht="20.100000000000001" customHeight="1" x14ac:dyDescent="0.2">
      <c r="A45" s="18">
        <v>3</v>
      </c>
      <c r="B45" s="24" t="s">
        <v>450</v>
      </c>
      <c r="C45" s="20">
        <v>50</v>
      </c>
      <c r="D45" s="18" t="s">
        <v>17</v>
      </c>
      <c r="E45" s="21"/>
      <c r="F45" s="192"/>
      <c r="G45" s="22">
        <f t="shared" si="3"/>
        <v>0</v>
      </c>
      <c r="H45" s="22">
        <f>G45*0.095</f>
        <v>0</v>
      </c>
      <c r="I45" s="22">
        <f>G45+H45</f>
        <v>0</v>
      </c>
      <c r="J45" s="23"/>
      <c r="K45" s="64"/>
    </row>
    <row r="46" spans="1:11" s="17" customFormat="1" ht="20.100000000000001" customHeight="1" x14ac:dyDescent="0.2">
      <c r="A46" s="18">
        <v>4</v>
      </c>
      <c r="B46" s="24" t="s">
        <v>451</v>
      </c>
      <c r="C46" s="20">
        <v>100</v>
      </c>
      <c r="D46" s="18" t="s">
        <v>17</v>
      </c>
      <c r="E46" s="21"/>
      <c r="F46" s="192"/>
      <c r="G46" s="22">
        <f t="shared" si="3"/>
        <v>0</v>
      </c>
      <c r="H46" s="22">
        <f>G46*0.095</f>
        <v>0</v>
      </c>
      <c r="I46" s="22">
        <f>G46+H46</f>
        <v>0</v>
      </c>
      <c r="J46" s="23"/>
      <c r="K46" s="64"/>
    </row>
    <row r="47" spans="1:11" s="17" customFormat="1" ht="20.100000000000001" customHeight="1" x14ac:dyDescent="0.2">
      <c r="A47" s="18">
        <v>5</v>
      </c>
      <c r="B47" s="24" t="s">
        <v>452</v>
      </c>
      <c r="C47" s="20">
        <v>100</v>
      </c>
      <c r="D47" s="18" t="s">
        <v>17</v>
      </c>
      <c r="E47" s="21"/>
      <c r="F47" s="192"/>
      <c r="G47" s="22">
        <f t="shared" si="3"/>
        <v>0</v>
      </c>
      <c r="H47" s="22">
        <f>G47*0.095</f>
        <v>0</v>
      </c>
      <c r="I47" s="22">
        <f>G47+H47</f>
        <v>0</v>
      </c>
      <c r="J47" s="23"/>
      <c r="K47" s="64"/>
    </row>
    <row r="48" spans="1:11" s="17" customFormat="1" ht="30" customHeight="1" x14ac:dyDescent="0.2">
      <c r="A48" s="18">
        <v>6</v>
      </c>
      <c r="B48" s="19" t="s">
        <v>453</v>
      </c>
      <c r="C48" s="20">
        <v>10</v>
      </c>
      <c r="D48" s="18" t="s">
        <v>17</v>
      </c>
      <c r="E48" s="21"/>
      <c r="F48" s="192"/>
      <c r="G48" s="22">
        <f t="shared" si="3"/>
        <v>0</v>
      </c>
      <c r="H48" s="22">
        <f t="shared" ref="H48:H61" si="4">G48*0.095</f>
        <v>0</v>
      </c>
      <c r="I48" s="22">
        <f t="shared" ref="I48:I61" si="5">G48+H48</f>
        <v>0</v>
      </c>
      <c r="J48" s="23"/>
      <c r="K48" s="64"/>
    </row>
    <row r="49" spans="1:11" s="17" customFormat="1" ht="30" customHeight="1" x14ac:dyDescent="0.2">
      <c r="A49" s="18">
        <v>7</v>
      </c>
      <c r="B49" s="19" t="s">
        <v>454</v>
      </c>
      <c r="C49" s="20">
        <v>60</v>
      </c>
      <c r="D49" s="18" t="s">
        <v>17</v>
      </c>
      <c r="E49" s="21"/>
      <c r="F49" s="192"/>
      <c r="G49" s="22">
        <f t="shared" si="3"/>
        <v>0</v>
      </c>
      <c r="H49" s="22">
        <f t="shared" si="4"/>
        <v>0</v>
      </c>
      <c r="I49" s="22">
        <f t="shared" si="5"/>
        <v>0</v>
      </c>
      <c r="J49" s="23"/>
      <c r="K49" s="64"/>
    </row>
    <row r="50" spans="1:11" s="17" customFormat="1" ht="20.100000000000001" customHeight="1" x14ac:dyDescent="0.2">
      <c r="A50" s="18">
        <v>8</v>
      </c>
      <c r="B50" s="19" t="s">
        <v>455</v>
      </c>
      <c r="C50" s="20">
        <v>5</v>
      </c>
      <c r="D50" s="18" t="s">
        <v>17</v>
      </c>
      <c r="E50" s="21"/>
      <c r="F50" s="192"/>
      <c r="G50" s="22">
        <f t="shared" si="3"/>
        <v>0</v>
      </c>
      <c r="H50" s="22">
        <f t="shared" si="4"/>
        <v>0</v>
      </c>
      <c r="I50" s="22">
        <f t="shared" si="5"/>
        <v>0</v>
      </c>
      <c r="J50" s="23"/>
      <c r="K50" s="64"/>
    </row>
    <row r="51" spans="1:11" s="17" customFormat="1" ht="30" customHeight="1" x14ac:dyDescent="0.2">
      <c r="A51" s="18">
        <v>9</v>
      </c>
      <c r="B51" s="19" t="s">
        <v>456</v>
      </c>
      <c r="C51" s="20">
        <v>100</v>
      </c>
      <c r="D51" s="18" t="s">
        <v>17</v>
      </c>
      <c r="E51" s="21"/>
      <c r="F51" s="192"/>
      <c r="G51" s="22">
        <f t="shared" si="3"/>
        <v>0</v>
      </c>
      <c r="H51" s="22">
        <f t="shared" si="4"/>
        <v>0</v>
      </c>
      <c r="I51" s="22">
        <f t="shared" si="5"/>
        <v>0</v>
      </c>
      <c r="J51" s="23"/>
      <c r="K51" s="64"/>
    </row>
    <row r="52" spans="1:11" s="17" customFormat="1" ht="30" customHeight="1" x14ac:dyDescent="0.2">
      <c r="A52" s="18">
        <v>10</v>
      </c>
      <c r="B52" s="19" t="s">
        <v>457</v>
      </c>
      <c r="C52" s="20">
        <v>100</v>
      </c>
      <c r="D52" s="18" t="s">
        <v>17</v>
      </c>
      <c r="E52" s="21"/>
      <c r="F52" s="192"/>
      <c r="G52" s="22">
        <f t="shared" si="3"/>
        <v>0</v>
      </c>
      <c r="H52" s="22">
        <f t="shared" si="4"/>
        <v>0</v>
      </c>
      <c r="I52" s="22">
        <f t="shared" si="5"/>
        <v>0</v>
      </c>
      <c r="J52" s="23"/>
      <c r="K52" s="64"/>
    </row>
    <row r="53" spans="1:11" s="17" customFormat="1" ht="30" customHeight="1" x14ac:dyDescent="0.2">
      <c r="A53" s="18">
        <v>11</v>
      </c>
      <c r="B53" s="19" t="s">
        <v>458</v>
      </c>
      <c r="C53" s="20">
        <v>300</v>
      </c>
      <c r="D53" s="18" t="s">
        <v>17</v>
      </c>
      <c r="E53" s="21"/>
      <c r="F53" s="192"/>
      <c r="G53" s="22">
        <f t="shared" si="3"/>
        <v>0</v>
      </c>
      <c r="H53" s="22">
        <f t="shared" si="4"/>
        <v>0</v>
      </c>
      <c r="I53" s="22">
        <f t="shared" si="5"/>
        <v>0</v>
      </c>
      <c r="J53" s="23"/>
      <c r="K53" s="64"/>
    </row>
    <row r="54" spans="1:11" s="17" customFormat="1" ht="30" customHeight="1" x14ac:dyDescent="0.2">
      <c r="A54" s="18">
        <v>12</v>
      </c>
      <c r="B54" s="19" t="s">
        <v>459</v>
      </c>
      <c r="C54" s="20">
        <v>40</v>
      </c>
      <c r="D54" s="18" t="s">
        <v>17</v>
      </c>
      <c r="E54" s="21"/>
      <c r="F54" s="192"/>
      <c r="G54" s="22">
        <f t="shared" si="3"/>
        <v>0</v>
      </c>
      <c r="H54" s="22">
        <f t="shared" si="4"/>
        <v>0</v>
      </c>
      <c r="I54" s="22">
        <f t="shared" si="5"/>
        <v>0</v>
      </c>
      <c r="J54" s="23"/>
      <c r="K54" s="64"/>
    </row>
    <row r="55" spans="1:11" s="17" customFormat="1" ht="30" customHeight="1" x14ac:dyDescent="0.2">
      <c r="A55" s="18">
        <v>13</v>
      </c>
      <c r="B55" s="19" t="s">
        <v>460</v>
      </c>
      <c r="C55" s="20">
        <v>40</v>
      </c>
      <c r="D55" s="18" t="s">
        <v>17</v>
      </c>
      <c r="E55" s="21"/>
      <c r="F55" s="192"/>
      <c r="G55" s="22">
        <f t="shared" si="3"/>
        <v>0</v>
      </c>
      <c r="H55" s="22">
        <f t="shared" si="4"/>
        <v>0</v>
      </c>
      <c r="I55" s="22">
        <f t="shared" si="5"/>
        <v>0</v>
      </c>
      <c r="J55" s="23"/>
      <c r="K55" s="64"/>
    </row>
    <row r="56" spans="1:11" s="17" customFormat="1" ht="30" customHeight="1" x14ac:dyDescent="0.2">
      <c r="A56" s="18">
        <v>14</v>
      </c>
      <c r="B56" s="19" t="s">
        <v>461</v>
      </c>
      <c r="C56" s="20">
        <v>50</v>
      </c>
      <c r="D56" s="18" t="s">
        <v>17</v>
      </c>
      <c r="E56" s="21"/>
      <c r="F56" s="192"/>
      <c r="G56" s="22">
        <f t="shared" si="3"/>
        <v>0</v>
      </c>
      <c r="H56" s="22">
        <f t="shared" si="4"/>
        <v>0</v>
      </c>
      <c r="I56" s="22">
        <f t="shared" si="5"/>
        <v>0</v>
      </c>
      <c r="J56" s="23"/>
      <c r="K56" s="64"/>
    </row>
    <row r="57" spans="1:11" s="17" customFormat="1" ht="30" customHeight="1" x14ac:dyDescent="0.2">
      <c r="A57" s="18">
        <v>15</v>
      </c>
      <c r="B57" s="19" t="s">
        <v>462</v>
      </c>
      <c r="C57" s="20">
        <v>40</v>
      </c>
      <c r="D57" s="18" t="s">
        <v>17</v>
      </c>
      <c r="E57" s="21"/>
      <c r="F57" s="192"/>
      <c r="G57" s="22">
        <f t="shared" si="3"/>
        <v>0</v>
      </c>
      <c r="H57" s="22">
        <f t="shared" si="4"/>
        <v>0</v>
      </c>
      <c r="I57" s="22">
        <f t="shared" si="5"/>
        <v>0</v>
      </c>
      <c r="J57" s="23"/>
      <c r="K57" s="64"/>
    </row>
    <row r="58" spans="1:11" s="17" customFormat="1" ht="30" customHeight="1" x14ac:dyDescent="0.2">
      <c r="A58" s="18">
        <v>16</v>
      </c>
      <c r="B58" s="19" t="s">
        <v>463</v>
      </c>
      <c r="C58" s="20">
        <v>40</v>
      </c>
      <c r="D58" s="18" t="s">
        <v>17</v>
      </c>
      <c r="E58" s="21"/>
      <c r="F58" s="192"/>
      <c r="G58" s="22">
        <f t="shared" si="3"/>
        <v>0</v>
      </c>
      <c r="H58" s="22">
        <f t="shared" si="4"/>
        <v>0</v>
      </c>
      <c r="I58" s="22">
        <f t="shared" si="5"/>
        <v>0</v>
      </c>
      <c r="J58" s="23"/>
      <c r="K58" s="64"/>
    </row>
    <row r="59" spans="1:11" s="17" customFormat="1" ht="30" customHeight="1" x14ac:dyDescent="0.2">
      <c r="A59" s="18">
        <v>17</v>
      </c>
      <c r="B59" s="19" t="s">
        <v>464</v>
      </c>
      <c r="C59" s="20">
        <v>5</v>
      </c>
      <c r="D59" s="18" t="s">
        <v>17</v>
      </c>
      <c r="E59" s="21"/>
      <c r="F59" s="192"/>
      <c r="G59" s="22">
        <f t="shared" si="3"/>
        <v>0</v>
      </c>
      <c r="H59" s="22">
        <f t="shared" si="4"/>
        <v>0</v>
      </c>
      <c r="I59" s="22">
        <f t="shared" si="5"/>
        <v>0</v>
      </c>
      <c r="J59" s="23"/>
      <c r="K59" s="64"/>
    </row>
    <row r="60" spans="1:11" s="17" customFormat="1" ht="30" customHeight="1" x14ac:dyDescent="0.2">
      <c r="A60" s="18">
        <v>18</v>
      </c>
      <c r="B60" s="19" t="s">
        <v>465</v>
      </c>
      <c r="C60" s="20">
        <v>30</v>
      </c>
      <c r="D60" s="18" t="s">
        <v>17</v>
      </c>
      <c r="E60" s="21"/>
      <c r="F60" s="192"/>
      <c r="G60" s="22">
        <f t="shared" si="3"/>
        <v>0</v>
      </c>
      <c r="H60" s="22">
        <f t="shared" si="4"/>
        <v>0</v>
      </c>
      <c r="I60" s="22">
        <f t="shared" si="5"/>
        <v>0</v>
      </c>
      <c r="J60" s="23"/>
      <c r="K60" s="64"/>
    </row>
    <row r="61" spans="1:11" s="17" customFormat="1" ht="30" customHeight="1" x14ac:dyDescent="0.2">
      <c r="A61" s="18">
        <v>19</v>
      </c>
      <c r="B61" s="19" t="s">
        <v>466</v>
      </c>
      <c r="C61" s="20">
        <v>5</v>
      </c>
      <c r="D61" s="18" t="s">
        <v>17</v>
      </c>
      <c r="E61" s="21"/>
      <c r="F61" s="192"/>
      <c r="G61" s="22">
        <f t="shared" si="3"/>
        <v>0</v>
      </c>
      <c r="H61" s="22">
        <f t="shared" si="4"/>
        <v>0</v>
      </c>
      <c r="I61" s="22">
        <f t="shared" si="5"/>
        <v>0</v>
      </c>
      <c r="J61" s="23"/>
      <c r="K61" s="64"/>
    </row>
    <row r="62" spans="1:11" s="17" customFormat="1" ht="20.100000000000001" customHeight="1" x14ac:dyDescent="0.2">
      <c r="A62" s="24"/>
      <c r="B62" s="25" t="s">
        <v>667</v>
      </c>
      <c r="C62" s="26" t="s">
        <v>16</v>
      </c>
      <c r="D62" s="26" t="s">
        <v>16</v>
      </c>
      <c r="E62" s="26" t="s">
        <v>16</v>
      </c>
      <c r="F62" s="27" t="s">
        <v>16</v>
      </c>
      <c r="G62" s="28">
        <f>SUM(G43:G61)</f>
        <v>0</v>
      </c>
      <c r="H62" s="28">
        <f>SUM(H43:H61)</f>
        <v>0</v>
      </c>
      <c r="I62" s="28">
        <f>SUM(I43:I61)</f>
        <v>0</v>
      </c>
      <c r="J62" s="29">
        <f>SUM(J43:J61)</f>
        <v>0</v>
      </c>
      <c r="K62" s="64"/>
    </row>
    <row r="63" spans="1:11" s="17" customFormat="1" ht="15" customHeight="1" x14ac:dyDescent="0.2">
      <c r="A63" s="249" t="s">
        <v>611</v>
      </c>
      <c r="B63" s="249"/>
      <c r="C63" s="249"/>
      <c r="D63" s="249"/>
      <c r="E63" s="249"/>
      <c r="F63" s="249"/>
      <c r="G63" s="249"/>
      <c r="H63" s="249"/>
      <c r="I63" s="249"/>
      <c r="J63" s="249"/>
      <c r="K63" s="64"/>
    </row>
    <row r="64" spans="1:11" s="226" customFormat="1" ht="30" customHeight="1" x14ac:dyDescent="0.2">
      <c r="A64" s="220">
        <v>1</v>
      </c>
      <c r="B64" s="221" t="s">
        <v>706</v>
      </c>
      <c r="C64" s="220">
        <v>150</v>
      </c>
      <c r="D64" s="220" t="s">
        <v>17</v>
      </c>
      <c r="E64" s="222"/>
      <c r="F64" s="223"/>
      <c r="G64" s="224">
        <f>C64*ROUND(F64, 4)</f>
        <v>0</v>
      </c>
      <c r="H64" s="224">
        <f t="shared" ref="H64:H71" si="6">G64*0.095</f>
        <v>0</v>
      </c>
      <c r="I64" s="224">
        <f t="shared" ref="I64:I71" si="7">G64+H64</f>
        <v>0</v>
      </c>
      <c r="J64" s="225"/>
    </row>
    <row r="65" spans="1:11" s="226" customFormat="1" ht="30" customHeight="1" x14ac:dyDescent="0.2">
      <c r="A65" s="220">
        <v>2</v>
      </c>
      <c r="B65" s="221" t="s">
        <v>707</v>
      </c>
      <c r="C65" s="220">
        <v>100</v>
      </c>
      <c r="D65" s="220" t="s">
        <v>17</v>
      </c>
      <c r="E65" s="222"/>
      <c r="F65" s="223"/>
      <c r="G65" s="224">
        <f t="shared" ref="G65:G71" si="8">C65*ROUND(F65, 4)</f>
        <v>0</v>
      </c>
      <c r="H65" s="224">
        <f t="shared" si="6"/>
        <v>0</v>
      </c>
      <c r="I65" s="224">
        <f t="shared" si="7"/>
        <v>0</v>
      </c>
      <c r="J65" s="225"/>
    </row>
    <row r="66" spans="1:11" s="226" customFormat="1" ht="30" customHeight="1" x14ac:dyDescent="0.2">
      <c r="A66" s="220">
        <v>3</v>
      </c>
      <c r="B66" s="221" t="s">
        <v>708</v>
      </c>
      <c r="C66" s="220">
        <v>100</v>
      </c>
      <c r="D66" s="220" t="s">
        <v>17</v>
      </c>
      <c r="E66" s="222"/>
      <c r="F66" s="223"/>
      <c r="G66" s="224">
        <f t="shared" si="8"/>
        <v>0</v>
      </c>
      <c r="H66" s="224">
        <f t="shared" si="6"/>
        <v>0</v>
      </c>
      <c r="I66" s="224">
        <f t="shared" si="7"/>
        <v>0</v>
      </c>
      <c r="J66" s="225"/>
    </row>
    <row r="67" spans="1:11" s="226" customFormat="1" ht="30" customHeight="1" x14ac:dyDescent="0.2">
      <c r="A67" s="220">
        <v>4</v>
      </c>
      <c r="B67" s="221" t="s">
        <v>709</v>
      </c>
      <c r="C67" s="220">
        <v>50</v>
      </c>
      <c r="D67" s="220" t="s">
        <v>17</v>
      </c>
      <c r="E67" s="222"/>
      <c r="F67" s="223"/>
      <c r="G67" s="224">
        <f t="shared" si="8"/>
        <v>0</v>
      </c>
      <c r="H67" s="224">
        <f t="shared" si="6"/>
        <v>0</v>
      </c>
      <c r="I67" s="224">
        <f t="shared" si="7"/>
        <v>0</v>
      </c>
      <c r="J67" s="225"/>
    </row>
    <row r="68" spans="1:11" s="226" customFormat="1" ht="30" customHeight="1" x14ac:dyDescent="0.2">
      <c r="A68" s="220">
        <v>5</v>
      </c>
      <c r="B68" s="221" t="s">
        <v>710</v>
      </c>
      <c r="C68" s="220">
        <v>5</v>
      </c>
      <c r="D68" s="220" t="s">
        <v>17</v>
      </c>
      <c r="E68" s="222"/>
      <c r="F68" s="223"/>
      <c r="G68" s="224">
        <f t="shared" si="8"/>
        <v>0</v>
      </c>
      <c r="H68" s="224">
        <f t="shared" si="6"/>
        <v>0</v>
      </c>
      <c r="I68" s="224">
        <f t="shared" si="7"/>
        <v>0</v>
      </c>
      <c r="J68" s="225"/>
    </row>
    <row r="69" spans="1:11" s="226" customFormat="1" ht="30" customHeight="1" x14ac:dyDescent="0.2">
      <c r="A69" s="220">
        <v>6</v>
      </c>
      <c r="B69" s="221" t="s">
        <v>711</v>
      </c>
      <c r="C69" s="220">
        <v>50</v>
      </c>
      <c r="D69" s="220" t="s">
        <v>17</v>
      </c>
      <c r="E69" s="222"/>
      <c r="F69" s="223"/>
      <c r="G69" s="224">
        <f t="shared" si="8"/>
        <v>0</v>
      </c>
      <c r="H69" s="224">
        <f t="shared" si="6"/>
        <v>0</v>
      </c>
      <c r="I69" s="224">
        <f t="shared" si="7"/>
        <v>0</v>
      </c>
      <c r="J69" s="225"/>
    </row>
    <row r="70" spans="1:11" s="226" customFormat="1" ht="30" customHeight="1" x14ac:dyDescent="0.2">
      <c r="A70" s="220">
        <v>7</v>
      </c>
      <c r="B70" s="221" t="s">
        <v>712</v>
      </c>
      <c r="C70" s="220">
        <v>20</v>
      </c>
      <c r="D70" s="220" t="s">
        <v>17</v>
      </c>
      <c r="E70" s="222"/>
      <c r="F70" s="223"/>
      <c r="G70" s="224">
        <f t="shared" si="8"/>
        <v>0</v>
      </c>
      <c r="H70" s="224">
        <f t="shared" si="6"/>
        <v>0</v>
      </c>
      <c r="I70" s="224">
        <f t="shared" si="7"/>
        <v>0</v>
      </c>
      <c r="J70" s="225"/>
    </row>
    <row r="71" spans="1:11" s="226" customFormat="1" ht="45.75" customHeight="1" x14ac:dyDescent="0.2">
      <c r="A71" s="220">
        <v>8</v>
      </c>
      <c r="B71" s="266" t="s">
        <v>713</v>
      </c>
      <c r="C71" s="220">
        <v>50</v>
      </c>
      <c r="D71" s="220" t="s">
        <v>17</v>
      </c>
      <c r="E71" s="222"/>
      <c r="F71" s="223"/>
      <c r="G71" s="224">
        <f t="shared" si="8"/>
        <v>0</v>
      </c>
      <c r="H71" s="224">
        <f t="shared" si="6"/>
        <v>0</v>
      </c>
      <c r="I71" s="224">
        <f t="shared" si="7"/>
        <v>0</v>
      </c>
      <c r="J71" s="225"/>
    </row>
    <row r="72" spans="1:11" s="17" customFormat="1" ht="20.100000000000001" customHeight="1" x14ac:dyDescent="0.2">
      <c r="A72" s="24"/>
      <c r="B72" s="25" t="s">
        <v>668</v>
      </c>
      <c r="C72" s="26" t="s">
        <v>16</v>
      </c>
      <c r="D72" s="26" t="s">
        <v>16</v>
      </c>
      <c r="E72" s="26" t="s">
        <v>16</v>
      </c>
      <c r="F72" s="27" t="s">
        <v>16</v>
      </c>
      <c r="G72" s="28">
        <f>SUM(G64:G71)</f>
        <v>0</v>
      </c>
      <c r="H72" s="28">
        <f>SUM(H64:H71)</f>
        <v>0</v>
      </c>
      <c r="I72" s="28">
        <f>SUM(I64:I71)</f>
        <v>0</v>
      </c>
      <c r="J72" s="29">
        <f>SUM(J64:J71)</f>
        <v>0</v>
      </c>
      <c r="K72" s="64"/>
    </row>
    <row r="73" spans="1:11" s="17" customFormat="1" ht="15" customHeight="1" x14ac:dyDescent="0.2">
      <c r="A73" s="249" t="s">
        <v>612</v>
      </c>
      <c r="B73" s="249"/>
      <c r="C73" s="249"/>
      <c r="D73" s="249"/>
      <c r="E73" s="249"/>
      <c r="F73" s="249"/>
      <c r="G73" s="249"/>
      <c r="H73" s="249"/>
      <c r="I73" s="249"/>
      <c r="J73" s="249"/>
      <c r="K73" s="64"/>
    </row>
    <row r="74" spans="1:11" s="17" customFormat="1" ht="20.100000000000001" customHeight="1" x14ac:dyDescent="0.2">
      <c r="A74" s="18">
        <v>1</v>
      </c>
      <c r="B74" s="19" t="s">
        <v>467</v>
      </c>
      <c r="C74" s="18">
        <v>0.3</v>
      </c>
      <c r="D74" s="18" t="s">
        <v>17</v>
      </c>
      <c r="E74" s="21"/>
      <c r="F74" s="192"/>
      <c r="G74" s="22">
        <f>C74*ROUND(F74, 4)</f>
        <v>0</v>
      </c>
      <c r="H74" s="22">
        <f t="shared" ref="H74:H90" si="9">G74*0.095</f>
        <v>0</v>
      </c>
      <c r="I74" s="22">
        <f t="shared" ref="I74:I90" si="10">G74+H74</f>
        <v>0</v>
      </c>
      <c r="J74" s="23"/>
      <c r="K74" s="64"/>
    </row>
    <row r="75" spans="1:11" s="17" customFormat="1" ht="40.35" customHeight="1" x14ac:dyDescent="0.2">
      <c r="A75" s="18">
        <v>2</v>
      </c>
      <c r="B75" s="19" t="s">
        <v>468</v>
      </c>
      <c r="C75" s="18">
        <v>2</v>
      </c>
      <c r="D75" s="18" t="s">
        <v>17</v>
      </c>
      <c r="E75" s="21"/>
      <c r="F75" s="192"/>
      <c r="G75" s="22">
        <f t="shared" ref="G75:G102" si="11">C75*ROUND(F75, 4)</f>
        <v>0</v>
      </c>
      <c r="H75" s="22">
        <f t="shared" si="9"/>
        <v>0</v>
      </c>
      <c r="I75" s="22">
        <f t="shared" si="10"/>
        <v>0</v>
      </c>
      <c r="J75" s="23"/>
      <c r="K75" s="64"/>
    </row>
    <row r="76" spans="1:11" s="17" customFormat="1" ht="20.100000000000001" customHeight="1" x14ac:dyDescent="0.2">
      <c r="A76" s="18">
        <v>3</v>
      </c>
      <c r="B76" s="19" t="s">
        <v>469</v>
      </c>
      <c r="C76" s="18">
        <v>0.5</v>
      </c>
      <c r="D76" s="18" t="s">
        <v>17</v>
      </c>
      <c r="E76" s="21"/>
      <c r="F76" s="192"/>
      <c r="G76" s="22">
        <f t="shared" si="11"/>
        <v>0</v>
      </c>
      <c r="H76" s="22">
        <f t="shared" si="9"/>
        <v>0</v>
      </c>
      <c r="I76" s="22">
        <f t="shared" si="10"/>
        <v>0</v>
      </c>
      <c r="J76" s="23"/>
      <c r="K76" s="64"/>
    </row>
    <row r="77" spans="1:11" s="17" customFormat="1" ht="40.35" customHeight="1" x14ac:dyDescent="0.2">
      <c r="A77" s="18">
        <v>4</v>
      </c>
      <c r="B77" s="19" t="s">
        <v>561</v>
      </c>
      <c r="C77" s="18">
        <v>6</v>
      </c>
      <c r="D77" s="18" t="s">
        <v>17</v>
      </c>
      <c r="E77" s="21"/>
      <c r="F77" s="192"/>
      <c r="G77" s="22">
        <f t="shared" si="11"/>
        <v>0</v>
      </c>
      <c r="H77" s="22">
        <f t="shared" si="9"/>
        <v>0</v>
      </c>
      <c r="I77" s="22">
        <f t="shared" si="10"/>
        <v>0</v>
      </c>
      <c r="J77" s="23"/>
      <c r="K77" s="64"/>
    </row>
    <row r="78" spans="1:11" s="17" customFormat="1" ht="20.100000000000001" customHeight="1" x14ac:dyDescent="0.2">
      <c r="A78" s="18">
        <v>5</v>
      </c>
      <c r="B78" s="19" t="s">
        <v>470</v>
      </c>
      <c r="C78" s="18">
        <v>1</v>
      </c>
      <c r="D78" s="18" t="s">
        <v>17</v>
      </c>
      <c r="E78" s="21"/>
      <c r="F78" s="192"/>
      <c r="G78" s="22">
        <f t="shared" si="11"/>
        <v>0</v>
      </c>
      <c r="H78" s="22">
        <f t="shared" si="9"/>
        <v>0</v>
      </c>
      <c r="I78" s="22">
        <f t="shared" si="10"/>
        <v>0</v>
      </c>
      <c r="J78" s="23"/>
      <c r="K78" s="64"/>
    </row>
    <row r="79" spans="1:11" s="17" customFormat="1" ht="40.35" customHeight="1" x14ac:dyDescent="0.2">
      <c r="A79" s="18">
        <v>6</v>
      </c>
      <c r="B79" s="19" t="s">
        <v>471</v>
      </c>
      <c r="C79" s="18">
        <v>5</v>
      </c>
      <c r="D79" s="18" t="s">
        <v>17</v>
      </c>
      <c r="E79" s="21"/>
      <c r="F79" s="192"/>
      <c r="G79" s="22">
        <f t="shared" si="11"/>
        <v>0</v>
      </c>
      <c r="H79" s="22">
        <f t="shared" si="9"/>
        <v>0</v>
      </c>
      <c r="I79" s="22">
        <f t="shared" si="10"/>
        <v>0</v>
      </c>
      <c r="J79" s="23"/>
      <c r="K79" s="64"/>
    </row>
    <row r="80" spans="1:11" s="17" customFormat="1" ht="70.5" customHeight="1" x14ac:dyDescent="0.2">
      <c r="A80" s="18">
        <v>7</v>
      </c>
      <c r="B80" s="19" t="s">
        <v>472</v>
      </c>
      <c r="C80" s="18">
        <v>90</v>
      </c>
      <c r="D80" s="18" t="s">
        <v>17</v>
      </c>
      <c r="E80" s="21"/>
      <c r="F80" s="192"/>
      <c r="G80" s="22">
        <f t="shared" si="11"/>
        <v>0</v>
      </c>
      <c r="H80" s="22">
        <f t="shared" si="9"/>
        <v>0</v>
      </c>
      <c r="I80" s="22">
        <f t="shared" si="10"/>
        <v>0</v>
      </c>
      <c r="J80" s="23"/>
      <c r="K80" s="64"/>
    </row>
    <row r="81" spans="1:333" s="17" customFormat="1" ht="27.75" customHeight="1" x14ac:dyDescent="0.2">
      <c r="A81" s="18">
        <v>8</v>
      </c>
      <c r="B81" s="50" t="s">
        <v>39</v>
      </c>
      <c r="C81" s="18">
        <v>0.5</v>
      </c>
      <c r="D81" s="18" t="s">
        <v>17</v>
      </c>
      <c r="E81" s="21"/>
      <c r="F81" s="192"/>
      <c r="G81" s="22">
        <f t="shared" si="11"/>
        <v>0</v>
      </c>
      <c r="H81" s="22">
        <f t="shared" si="9"/>
        <v>0</v>
      </c>
      <c r="I81" s="22">
        <f t="shared" si="10"/>
        <v>0</v>
      </c>
      <c r="J81" s="23"/>
      <c r="K81" s="64"/>
    </row>
    <row r="82" spans="1:333" s="17" customFormat="1" ht="29.25" customHeight="1" x14ac:dyDescent="0.2">
      <c r="A82" s="18">
        <v>9</v>
      </c>
      <c r="B82" s="155" t="s">
        <v>473</v>
      </c>
      <c r="C82" s="18">
        <v>0.3</v>
      </c>
      <c r="D82" s="18" t="s">
        <v>17</v>
      </c>
      <c r="E82" s="21"/>
      <c r="F82" s="192"/>
      <c r="G82" s="22">
        <f t="shared" si="11"/>
        <v>0</v>
      </c>
      <c r="H82" s="22">
        <f t="shared" si="9"/>
        <v>0</v>
      </c>
      <c r="I82" s="22">
        <f t="shared" si="10"/>
        <v>0</v>
      </c>
      <c r="J82" s="23"/>
      <c r="K82" s="64"/>
    </row>
    <row r="83" spans="1:333" s="17" customFormat="1" ht="20.100000000000001" customHeight="1" x14ac:dyDescent="0.2">
      <c r="A83" s="18">
        <v>10</v>
      </c>
      <c r="B83" s="19" t="s">
        <v>474</v>
      </c>
      <c r="C83" s="18">
        <v>0.2</v>
      </c>
      <c r="D83" s="18" t="s">
        <v>17</v>
      </c>
      <c r="E83" s="21"/>
      <c r="F83" s="192"/>
      <c r="G83" s="22">
        <f t="shared" si="11"/>
        <v>0</v>
      </c>
      <c r="H83" s="22">
        <f t="shared" si="9"/>
        <v>0</v>
      </c>
      <c r="I83" s="22">
        <f t="shared" si="10"/>
        <v>0</v>
      </c>
      <c r="J83" s="23"/>
      <c r="K83" s="64"/>
    </row>
    <row r="84" spans="1:333" s="17" customFormat="1" ht="40.35" customHeight="1" x14ac:dyDescent="0.2">
      <c r="A84" s="18">
        <v>11</v>
      </c>
      <c r="B84" s="19" t="s">
        <v>475</v>
      </c>
      <c r="C84" s="18">
        <v>1</v>
      </c>
      <c r="D84" s="18" t="s">
        <v>17</v>
      </c>
      <c r="E84" s="21"/>
      <c r="F84" s="192"/>
      <c r="G84" s="22">
        <f t="shared" si="11"/>
        <v>0</v>
      </c>
      <c r="H84" s="22">
        <f t="shared" si="9"/>
        <v>0</v>
      </c>
      <c r="I84" s="22">
        <f t="shared" si="10"/>
        <v>0</v>
      </c>
      <c r="J84" s="23"/>
      <c r="K84" s="64"/>
    </row>
    <row r="85" spans="1:333" s="63" customFormat="1" ht="20.100000000000001" customHeight="1" x14ac:dyDescent="0.2">
      <c r="A85" s="62">
        <v>12</v>
      </c>
      <c r="B85" s="154" t="s">
        <v>476</v>
      </c>
      <c r="C85" s="62">
        <v>0.5</v>
      </c>
      <c r="D85" s="62" t="s">
        <v>17</v>
      </c>
      <c r="E85" s="85"/>
      <c r="F85" s="192"/>
      <c r="G85" s="22">
        <f t="shared" si="11"/>
        <v>0</v>
      </c>
      <c r="H85" s="22">
        <f t="shared" si="9"/>
        <v>0</v>
      </c>
      <c r="I85" s="22">
        <f t="shared" si="10"/>
        <v>0</v>
      </c>
      <c r="J85" s="23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64"/>
      <c r="CE85" s="64"/>
      <c r="CF85" s="64"/>
      <c r="CG85" s="64"/>
      <c r="CH85" s="64"/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64"/>
      <c r="EH85" s="64"/>
      <c r="EI85" s="64"/>
      <c r="EJ85" s="64"/>
      <c r="EK85" s="64"/>
      <c r="EL85" s="64"/>
      <c r="EM85" s="64"/>
      <c r="EN85" s="64"/>
      <c r="EO85" s="64"/>
      <c r="EP85" s="64"/>
      <c r="EQ85" s="64"/>
      <c r="ER85" s="64"/>
      <c r="ES85" s="64"/>
      <c r="ET85" s="64"/>
      <c r="EU85" s="64"/>
      <c r="EV85" s="64"/>
      <c r="EW85" s="64"/>
      <c r="EX85" s="64"/>
      <c r="EY85" s="64"/>
      <c r="EZ85" s="64"/>
      <c r="FA85" s="64"/>
      <c r="FB85" s="64"/>
      <c r="FC85" s="64"/>
      <c r="FD85" s="64"/>
      <c r="FE85" s="64"/>
      <c r="FF85" s="64"/>
      <c r="FG85" s="64"/>
      <c r="FH85" s="64"/>
      <c r="FI85" s="64"/>
      <c r="FJ85" s="64"/>
      <c r="FK85" s="64"/>
      <c r="FL85" s="64"/>
      <c r="FM85" s="64"/>
      <c r="FN85" s="64"/>
      <c r="FO85" s="64"/>
      <c r="FP85" s="64"/>
      <c r="FQ85" s="64"/>
      <c r="FR85" s="64"/>
      <c r="FS85" s="64"/>
      <c r="FT85" s="64"/>
      <c r="FU85" s="64"/>
      <c r="FV85" s="64"/>
      <c r="FW85" s="64"/>
      <c r="FX85" s="64"/>
      <c r="FY85" s="64"/>
      <c r="FZ85" s="64"/>
      <c r="GA85" s="64"/>
      <c r="GB85" s="64"/>
      <c r="GC85" s="64"/>
      <c r="GD85" s="64"/>
      <c r="GE85" s="64"/>
      <c r="GF85" s="64"/>
      <c r="GG85" s="64"/>
      <c r="GH85" s="64"/>
      <c r="GI85" s="64"/>
      <c r="GJ85" s="64"/>
      <c r="GK85" s="64"/>
      <c r="GL85" s="64"/>
      <c r="GM85" s="64"/>
      <c r="GN85" s="64"/>
      <c r="GO85" s="64"/>
      <c r="GP85" s="64"/>
      <c r="GQ85" s="64"/>
      <c r="GR85" s="64"/>
      <c r="GS85" s="64"/>
      <c r="GT85" s="64"/>
      <c r="GU85" s="64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4"/>
      <c r="HI85" s="64"/>
      <c r="HJ85" s="64"/>
      <c r="HK85" s="64"/>
      <c r="HL85" s="64"/>
      <c r="HM85" s="64"/>
      <c r="HN85" s="64"/>
      <c r="HO85" s="64"/>
      <c r="HP85" s="64"/>
      <c r="HQ85" s="64"/>
      <c r="HR85" s="64"/>
      <c r="HS85" s="64"/>
      <c r="HT85" s="64"/>
      <c r="HU85" s="64"/>
      <c r="HV85" s="64"/>
      <c r="HW85" s="64"/>
      <c r="HX85" s="64"/>
      <c r="HY85" s="64"/>
      <c r="HZ85" s="64"/>
      <c r="IA85" s="64"/>
      <c r="IB85" s="64"/>
      <c r="IC85" s="64"/>
      <c r="ID85" s="64"/>
      <c r="IE85" s="64"/>
      <c r="IF85" s="64"/>
      <c r="IG85" s="64"/>
      <c r="IH85" s="64"/>
      <c r="II85" s="64"/>
      <c r="IJ85" s="64"/>
      <c r="IK85" s="64"/>
      <c r="IL85" s="64"/>
      <c r="IM85" s="64"/>
      <c r="IN85" s="64"/>
      <c r="IO85" s="64"/>
      <c r="IP85" s="64"/>
      <c r="IQ85" s="64"/>
      <c r="IR85" s="64"/>
      <c r="IS85" s="64"/>
      <c r="IT85" s="64"/>
      <c r="IU85" s="64"/>
      <c r="IV85" s="64"/>
      <c r="IW85" s="64"/>
      <c r="IX85" s="64"/>
      <c r="IY85" s="64"/>
      <c r="IZ85" s="64"/>
      <c r="JA85" s="64"/>
      <c r="JB85" s="64"/>
      <c r="JC85" s="64"/>
      <c r="JD85" s="64"/>
      <c r="JE85" s="64"/>
      <c r="JF85" s="64"/>
      <c r="JG85" s="64"/>
      <c r="JH85" s="64"/>
      <c r="JI85" s="64"/>
      <c r="JJ85" s="64"/>
      <c r="JK85" s="64"/>
      <c r="JL85" s="64"/>
      <c r="JM85" s="64"/>
      <c r="JN85" s="64"/>
      <c r="JO85" s="64"/>
      <c r="JP85" s="64"/>
      <c r="JQ85" s="64"/>
      <c r="JR85" s="64"/>
      <c r="JS85" s="64"/>
      <c r="JT85" s="64"/>
      <c r="JU85" s="64"/>
      <c r="JV85" s="64"/>
      <c r="JW85" s="64"/>
      <c r="JX85" s="64"/>
      <c r="JY85" s="64"/>
      <c r="JZ85" s="64"/>
      <c r="KA85" s="64"/>
      <c r="KB85" s="64"/>
      <c r="KC85" s="64"/>
      <c r="KD85" s="64"/>
      <c r="KE85" s="64"/>
      <c r="KF85" s="64"/>
      <c r="KG85" s="64"/>
      <c r="KH85" s="64"/>
      <c r="KI85" s="64"/>
      <c r="KJ85" s="64"/>
      <c r="KK85" s="64"/>
      <c r="KL85" s="64"/>
      <c r="KM85" s="64"/>
      <c r="KN85" s="64"/>
      <c r="KO85" s="64"/>
      <c r="KP85" s="64"/>
      <c r="KQ85" s="64"/>
      <c r="KR85" s="64"/>
      <c r="KS85" s="64"/>
      <c r="KT85" s="64"/>
      <c r="KU85" s="64"/>
      <c r="KV85" s="64"/>
      <c r="KW85" s="64"/>
      <c r="KX85" s="64"/>
      <c r="KY85" s="64"/>
      <c r="KZ85" s="64"/>
      <c r="LA85" s="64"/>
      <c r="LB85" s="64"/>
      <c r="LC85" s="64"/>
      <c r="LD85" s="64"/>
      <c r="LE85" s="64"/>
      <c r="LF85" s="64"/>
      <c r="LG85" s="64"/>
      <c r="LH85" s="64"/>
      <c r="LI85" s="64"/>
      <c r="LJ85" s="64"/>
      <c r="LK85" s="64"/>
      <c r="LL85" s="64"/>
      <c r="LM85" s="64"/>
      <c r="LN85" s="64"/>
      <c r="LO85" s="64"/>
      <c r="LP85" s="64"/>
      <c r="LQ85" s="64"/>
      <c r="LR85" s="64"/>
      <c r="LS85" s="64"/>
      <c r="LT85" s="64"/>
      <c r="LU85" s="64"/>
    </row>
    <row r="86" spans="1:333" s="17" customFormat="1" ht="20.100000000000001" customHeight="1" x14ac:dyDescent="0.2">
      <c r="A86" s="18">
        <v>13</v>
      </c>
      <c r="B86" s="19" t="s">
        <v>477</v>
      </c>
      <c r="C86" s="18">
        <v>0.2</v>
      </c>
      <c r="D86" s="18" t="s">
        <v>17</v>
      </c>
      <c r="E86" s="21"/>
      <c r="F86" s="192"/>
      <c r="G86" s="22">
        <f t="shared" si="11"/>
        <v>0</v>
      </c>
      <c r="H86" s="22">
        <f t="shared" si="9"/>
        <v>0</v>
      </c>
      <c r="I86" s="22">
        <f t="shared" si="10"/>
        <v>0</v>
      </c>
      <c r="J86" s="23"/>
      <c r="K86" s="64"/>
    </row>
    <row r="87" spans="1:333" s="17" customFormat="1" ht="40.35" customHeight="1" x14ac:dyDescent="0.2">
      <c r="A87" s="18">
        <v>14</v>
      </c>
      <c r="B87" s="19" t="s">
        <v>478</v>
      </c>
      <c r="C87" s="18">
        <v>3</v>
      </c>
      <c r="D87" s="18" t="s">
        <v>17</v>
      </c>
      <c r="E87" s="21"/>
      <c r="F87" s="192"/>
      <c r="G87" s="22">
        <f t="shared" si="11"/>
        <v>0</v>
      </c>
      <c r="H87" s="22">
        <f t="shared" si="9"/>
        <v>0</v>
      </c>
      <c r="I87" s="22">
        <f t="shared" si="10"/>
        <v>0</v>
      </c>
      <c r="J87" s="23"/>
      <c r="K87" s="64"/>
    </row>
    <row r="88" spans="1:333" s="17" customFormat="1" ht="20.100000000000001" customHeight="1" x14ac:dyDescent="0.2">
      <c r="A88" s="18">
        <v>15</v>
      </c>
      <c r="B88" s="19" t="s">
        <v>479</v>
      </c>
      <c r="C88" s="18">
        <v>0.2</v>
      </c>
      <c r="D88" s="18" t="s">
        <v>17</v>
      </c>
      <c r="E88" s="21"/>
      <c r="F88" s="192"/>
      <c r="G88" s="22">
        <f t="shared" si="11"/>
        <v>0</v>
      </c>
      <c r="H88" s="22">
        <f t="shared" si="9"/>
        <v>0</v>
      </c>
      <c r="I88" s="22">
        <f t="shared" si="10"/>
        <v>0</v>
      </c>
      <c r="J88" s="23"/>
      <c r="K88" s="64"/>
    </row>
    <row r="89" spans="1:333" s="17" customFormat="1" ht="40.35" customHeight="1" x14ac:dyDescent="0.2">
      <c r="A89" s="18">
        <v>16</v>
      </c>
      <c r="B89" s="19" t="s">
        <v>480</v>
      </c>
      <c r="C89" s="18">
        <v>3</v>
      </c>
      <c r="D89" s="18" t="s">
        <v>17</v>
      </c>
      <c r="E89" s="21"/>
      <c r="F89" s="192"/>
      <c r="G89" s="22">
        <f t="shared" si="11"/>
        <v>0</v>
      </c>
      <c r="H89" s="22">
        <f t="shared" si="9"/>
        <v>0</v>
      </c>
      <c r="I89" s="22">
        <f t="shared" si="10"/>
        <v>0</v>
      </c>
      <c r="J89" s="23"/>
      <c r="K89" s="64"/>
    </row>
    <row r="90" spans="1:333" s="17" customFormat="1" ht="45.75" customHeight="1" x14ac:dyDescent="0.2">
      <c r="A90" s="18">
        <v>17</v>
      </c>
      <c r="B90" s="50" t="s">
        <v>481</v>
      </c>
      <c r="C90" s="18">
        <v>22</v>
      </c>
      <c r="D90" s="18" t="s">
        <v>17</v>
      </c>
      <c r="E90" s="21"/>
      <c r="F90" s="192"/>
      <c r="G90" s="22">
        <f t="shared" si="11"/>
        <v>0</v>
      </c>
      <c r="H90" s="22">
        <f t="shared" si="9"/>
        <v>0</v>
      </c>
      <c r="I90" s="22">
        <f t="shared" si="10"/>
        <v>0</v>
      </c>
      <c r="J90" s="23"/>
      <c r="K90" s="64"/>
    </row>
    <row r="91" spans="1:333" s="17" customFormat="1" ht="20.100000000000001" customHeight="1" x14ac:dyDescent="0.2">
      <c r="A91" s="18">
        <v>18</v>
      </c>
      <c r="B91" s="50" t="s">
        <v>482</v>
      </c>
      <c r="C91" s="18">
        <v>0.2</v>
      </c>
      <c r="D91" s="18" t="s">
        <v>17</v>
      </c>
      <c r="E91" s="21"/>
      <c r="F91" s="192"/>
      <c r="G91" s="22">
        <f t="shared" si="11"/>
        <v>0</v>
      </c>
      <c r="H91" s="22">
        <f t="shared" ref="H91:H102" si="12">G91*0.095</f>
        <v>0</v>
      </c>
      <c r="I91" s="22">
        <f t="shared" ref="I91:I102" si="13">G91+H91</f>
        <v>0</v>
      </c>
      <c r="J91" s="23"/>
      <c r="K91" s="64"/>
    </row>
    <row r="92" spans="1:333" s="17" customFormat="1" ht="20.100000000000001" customHeight="1" x14ac:dyDescent="0.2">
      <c r="A92" s="18">
        <v>19</v>
      </c>
      <c r="B92" s="50" t="s">
        <v>483</v>
      </c>
      <c r="C92" s="18">
        <v>0.5</v>
      </c>
      <c r="D92" s="18" t="s">
        <v>17</v>
      </c>
      <c r="E92" s="21"/>
      <c r="F92" s="192"/>
      <c r="G92" s="22">
        <f t="shared" si="11"/>
        <v>0</v>
      </c>
      <c r="H92" s="22">
        <f t="shared" si="12"/>
        <v>0</v>
      </c>
      <c r="I92" s="22">
        <f t="shared" si="13"/>
        <v>0</v>
      </c>
      <c r="J92" s="23"/>
      <c r="K92" s="64"/>
    </row>
    <row r="93" spans="1:333" s="17" customFormat="1" ht="20.100000000000001" customHeight="1" x14ac:dyDescent="0.2">
      <c r="A93" s="18">
        <v>20</v>
      </c>
      <c r="B93" s="50" t="s">
        <v>484</v>
      </c>
      <c r="C93" s="18">
        <v>0.3</v>
      </c>
      <c r="D93" s="18" t="s">
        <v>17</v>
      </c>
      <c r="E93" s="21"/>
      <c r="F93" s="192"/>
      <c r="G93" s="22">
        <f t="shared" si="11"/>
        <v>0</v>
      </c>
      <c r="H93" s="22">
        <f t="shared" si="12"/>
        <v>0</v>
      </c>
      <c r="I93" s="22">
        <f t="shared" si="13"/>
        <v>0</v>
      </c>
      <c r="J93" s="23"/>
      <c r="K93" s="64"/>
    </row>
    <row r="94" spans="1:333" s="17" customFormat="1" ht="40.35" customHeight="1" x14ac:dyDescent="0.2">
      <c r="A94" s="18">
        <v>21</v>
      </c>
      <c r="B94" s="50" t="s">
        <v>485</v>
      </c>
      <c r="C94" s="18">
        <v>5</v>
      </c>
      <c r="D94" s="18" t="s">
        <v>17</v>
      </c>
      <c r="E94" s="21"/>
      <c r="F94" s="192"/>
      <c r="G94" s="22">
        <f t="shared" si="11"/>
        <v>0</v>
      </c>
      <c r="H94" s="22">
        <f t="shared" si="12"/>
        <v>0</v>
      </c>
      <c r="I94" s="22">
        <f t="shared" si="13"/>
        <v>0</v>
      </c>
      <c r="J94" s="23"/>
      <c r="K94" s="64"/>
    </row>
    <row r="95" spans="1:333" s="17" customFormat="1" ht="36" customHeight="1" x14ac:dyDescent="0.2">
      <c r="A95" s="18">
        <v>22</v>
      </c>
      <c r="B95" s="50" t="s">
        <v>486</v>
      </c>
      <c r="C95" s="18">
        <v>1</v>
      </c>
      <c r="D95" s="18" t="s">
        <v>17</v>
      </c>
      <c r="E95" s="21"/>
      <c r="F95" s="192"/>
      <c r="G95" s="22">
        <f t="shared" si="11"/>
        <v>0</v>
      </c>
      <c r="H95" s="22">
        <f t="shared" si="12"/>
        <v>0</v>
      </c>
      <c r="I95" s="22">
        <f t="shared" si="13"/>
        <v>0</v>
      </c>
      <c r="J95" s="23"/>
      <c r="K95" s="64"/>
    </row>
    <row r="96" spans="1:333" s="17" customFormat="1" ht="40.35" customHeight="1" x14ac:dyDescent="0.2">
      <c r="A96" s="18">
        <v>23</v>
      </c>
      <c r="B96" s="19" t="s">
        <v>487</v>
      </c>
      <c r="C96" s="18">
        <v>10</v>
      </c>
      <c r="D96" s="18" t="s">
        <v>17</v>
      </c>
      <c r="E96" s="21"/>
      <c r="F96" s="192"/>
      <c r="G96" s="22">
        <f t="shared" si="11"/>
        <v>0</v>
      </c>
      <c r="H96" s="22">
        <f t="shared" si="12"/>
        <v>0</v>
      </c>
      <c r="I96" s="22">
        <f t="shared" si="13"/>
        <v>0</v>
      </c>
      <c r="J96" s="23"/>
      <c r="K96" s="64"/>
    </row>
    <row r="97" spans="1:11" s="17" customFormat="1" ht="20.100000000000001" customHeight="1" x14ac:dyDescent="0.2">
      <c r="A97" s="18">
        <v>24</v>
      </c>
      <c r="B97" s="19" t="s">
        <v>488</v>
      </c>
      <c r="C97" s="18">
        <v>0.5</v>
      </c>
      <c r="D97" s="18" t="s">
        <v>17</v>
      </c>
      <c r="E97" s="21"/>
      <c r="F97" s="192"/>
      <c r="G97" s="22">
        <f t="shared" si="11"/>
        <v>0</v>
      </c>
      <c r="H97" s="22">
        <f t="shared" si="12"/>
        <v>0</v>
      </c>
      <c r="I97" s="22">
        <f t="shared" si="13"/>
        <v>0</v>
      </c>
      <c r="J97" s="23"/>
      <c r="K97" s="64"/>
    </row>
    <row r="98" spans="1:11" s="17" customFormat="1" ht="40.35" customHeight="1" x14ac:dyDescent="0.2">
      <c r="A98" s="18">
        <v>25</v>
      </c>
      <c r="B98" s="19" t="s">
        <v>489</v>
      </c>
      <c r="C98" s="18">
        <v>5</v>
      </c>
      <c r="D98" s="18" t="s">
        <v>17</v>
      </c>
      <c r="E98" s="21"/>
      <c r="F98" s="192"/>
      <c r="G98" s="22">
        <f t="shared" si="11"/>
        <v>0</v>
      </c>
      <c r="H98" s="22">
        <f t="shared" si="12"/>
        <v>0</v>
      </c>
      <c r="I98" s="22">
        <f t="shared" si="13"/>
        <v>0</v>
      </c>
      <c r="J98" s="23"/>
      <c r="K98" s="64"/>
    </row>
    <row r="99" spans="1:11" s="17" customFormat="1" ht="20.100000000000001" customHeight="1" x14ac:dyDescent="0.2">
      <c r="A99" s="18">
        <v>26</v>
      </c>
      <c r="B99" s="19" t="s">
        <v>490</v>
      </c>
      <c r="C99" s="18">
        <v>1</v>
      </c>
      <c r="D99" s="18" t="s">
        <v>17</v>
      </c>
      <c r="E99" s="21"/>
      <c r="F99" s="192"/>
      <c r="G99" s="22">
        <f t="shared" si="11"/>
        <v>0</v>
      </c>
      <c r="H99" s="22">
        <f t="shared" si="12"/>
        <v>0</v>
      </c>
      <c r="I99" s="22">
        <f t="shared" si="13"/>
        <v>0</v>
      </c>
      <c r="J99" s="23"/>
      <c r="K99" s="64"/>
    </row>
    <row r="100" spans="1:11" s="17" customFormat="1" ht="40.35" customHeight="1" x14ac:dyDescent="0.2">
      <c r="A100" s="18">
        <v>27</v>
      </c>
      <c r="B100" s="19" t="s">
        <v>491</v>
      </c>
      <c r="C100" s="18">
        <v>25</v>
      </c>
      <c r="D100" s="18" t="s">
        <v>17</v>
      </c>
      <c r="E100" s="21"/>
      <c r="F100" s="192"/>
      <c r="G100" s="22">
        <f t="shared" si="11"/>
        <v>0</v>
      </c>
      <c r="H100" s="22">
        <f t="shared" si="12"/>
        <v>0</v>
      </c>
      <c r="I100" s="22">
        <f t="shared" si="13"/>
        <v>0</v>
      </c>
      <c r="J100" s="23"/>
      <c r="K100" s="64"/>
    </row>
    <row r="101" spans="1:11" s="17" customFormat="1" ht="20.100000000000001" customHeight="1" x14ac:dyDescent="0.2">
      <c r="A101" s="18">
        <v>28</v>
      </c>
      <c r="B101" s="19" t="s">
        <v>492</v>
      </c>
      <c r="C101" s="18">
        <v>3</v>
      </c>
      <c r="D101" s="18" t="s">
        <v>17</v>
      </c>
      <c r="E101" s="21"/>
      <c r="F101" s="192"/>
      <c r="G101" s="22">
        <f t="shared" si="11"/>
        <v>0</v>
      </c>
      <c r="H101" s="22">
        <f t="shared" si="12"/>
        <v>0</v>
      </c>
      <c r="I101" s="22">
        <f t="shared" si="13"/>
        <v>0</v>
      </c>
      <c r="J101" s="23"/>
      <c r="K101" s="64"/>
    </row>
    <row r="102" spans="1:11" s="17" customFormat="1" ht="20.100000000000001" customHeight="1" x14ac:dyDescent="0.2">
      <c r="A102" s="18">
        <v>29</v>
      </c>
      <c r="B102" s="19" t="s">
        <v>493</v>
      </c>
      <c r="C102" s="18">
        <v>2</v>
      </c>
      <c r="D102" s="18" t="s">
        <v>17</v>
      </c>
      <c r="E102" s="21"/>
      <c r="F102" s="192"/>
      <c r="G102" s="22">
        <f t="shared" si="11"/>
        <v>0</v>
      </c>
      <c r="H102" s="22">
        <f t="shared" si="12"/>
        <v>0</v>
      </c>
      <c r="I102" s="22">
        <f t="shared" si="13"/>
        <v>0</v>
      </c>
      <c r="J102" s="23"/>
      <c r="K102" s="64"/>
    </row>
    <row r="103" spans="1:11" s="17" customFormat="1" ht="20.100000000000001" customHeight="1" x14ac:dyDescent="0.2">
      <c r="A103" s="24"/>
      <c r="B103" s="25" t="s">
        <v>669</v>
      </c>
      <c r="C103" s="26" t="s">
        <v>16</v>
      </c>
      <c r="D103" s="26" t="s">
        <v>16</v>
      </c>
      <c r="E103" s="26" t="s">
        <v>16</v>
      </c>
      <c r="F103" s="27" t="s">
        <v>16</v>
      </c>
      <c r="G103" s="28">
        <f>SUM(G74:G102)</f>
        <v>0</v>
      </c>
      <c r="H103" s="28">
        <f>SUM(H74:H102)</f>
        <v>0</v>
      </c>
      <c r="I103" s="28">
        <f>SUM(I74:I102)</f>
        <v>0</v>
      </c>
      <c r="J103" s="29">
        <f>SUM(J74:J102)</f>
        <v>0</v>
      </c>
      <c r="K103" s="64"/>
    </row>
    <row r="104" spans="1:11" s="17" customFormat="1" ht="15" customHeight="1" x14ac:dyDescent="0.2">
      <c r="A104" s="249" t="s">
        <v>613</v>
      </c>
      <c r="B104" s="249"/>
      <c r="C104" s="249"/>
      <c r="D104" s="249"/>
      <c r="E104" s="249"/>
      <c r="F104" s="249"/>
      <c r="G104" s="249"/>
      <c r="H104" s="249"/>
      <c r="I104" s="249"/>
      <c r="J104" s="249"/>
      <c r="K104" s="64"/>
    </row>
    <row r="105" spans="1:11" s="17" customFormat="1" ht="30" customHeight="1" x14ac:dyDescent="0.2">
      <c r="A105" s="18">
        <v>1</v>
      </c>
      <c r="B105" s="19" t="s">
        <v>494</v>
      </c>
      <c r="C105" s="30">
        <v>60</v>
      </c>
      <c r="D105" s="18" t="s">
        <v>17</v>
      </c>
      <c r="E105" s="21"/>
      <c r="F105" s="192"/>
      <c r="G105" s="22">
        <f>C105*ROUND(F105, 4)</f>
        <v>0</v>
      </c>
      <c r="H105" s="22">
        <f>G105*0.095</f>
        <v>0</v>
      </c>
      <c r="I105" s="22">
        <f>G105+H105</f>
        <v>0</v>
      </c>
      <c r="J105" s="23"/>
      <c r="K105" s="64"/>
    </row>
    <row r="106" spans="1:11" s="17" customFormat="1" ht="30" customHeight="1" x14ac:dyDescent="0.2">
      <c r="A106" s="18">
        <v>2</v>
      </c>
      <c r="B106" s="19" t="s">
        <v>495</v>
      </c>
      <c r="C106" s="30">
        <v>120</v>
      </c>
      <c r="D106" s="18" t="s">
        <v>17</v>
      </c>
      <c r="E106" s="21"/>
      <c r="F106" s="192"/>
      <c r="G106" s="22">
        <f>C106*ROUND(F106, 4)</f>
        <v>0</v>
      </c>
      <c r="H106" s="22">
        <f>G106*0.095</f>
        <v>0</v>
      </c>
      <c r="I106" s="22">
        <f>G106+H106</f>
        <v>0</v>
      </c>
      <c r="J106" s="23"/>
      <c r="K106" s="64"/>
    </row>
    <row r="107" spans="1:11" s="17" customFormat="1" ht="20.100000000000001" customHeight="1" x14ac:dyDescent="0.2">
      <c r="A107" s="24"/>
      <c r="B107" s="25" t="s">
        <v>670</v>
      </c>
      <c r="C107" s="26" t="s">
        <v>16</v>
      </c>
      <c r="D107" s="26" t="s">
        <v>16</v>
      </c>
      <c r="E107" s="26" t="s">
        <v>16</v>
      </c>
      <c r="F107" s="27" t="s">
        <v>16</v>
      </c>
      <c r="G107" s="28">
        <f>SUM(G105:G106)</f>
        <v>0</v>
      </c>
      <c r="H107" s="28">
        <f>SUM(H105:H106)</f>
        <v>0</v>
      </c>
      <c r="I107" s="28">
        <f>SUM(I105:I106)</f>
        <v>0</v>
      </c>
      <c r="J107" s="29">
        <f>SUM(J105:J106)</f>
        <v>0</v>
      </c>
      <c r="K107" s="64"/>
    </row>
    <row r="108" spans="1:11" s="17" customFormat="1" ht="15" customHeight="1" x14ac:dyDescent="0.2">
      <c r="A108" s="249" t="s">
        <v>614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64"/>
    </row>
    <row r="109" spans="1:11" s="17" customFormat="1" ht="30.75" customHeight="1" x14ac:dyDescent="0.2">
      <c r="A109" s="18">
        <v>1</v>
      </c>
      <c r="B109" s="24" t="s">
        <v>496</v>
      </c>
      <c r="C109" s="18">
        <v>20</v>
      </c>
      <c r="D109" s="18" t="s">
        <v>17</v>
      </c>
      <c r="E109" s="21"/>
      <c r="F109" s="192"/>
      <c r="G109" s="22">
        <f>C109*ROUND(F109, 4)</f>
        <v>0</v>
      </c>
      <c r="H109" s="22">
        <f t="shared" ref="H109:H115" si="14">G109*0.095</f>
        <v>0</v>
      </c>
      <c r="I109" s="22">
        <f t="shared" ref="I109:I115" si="15">G109+H109</f>
        <v>0</v>
      </c>
      <c r="J109" s="23"/>
      <c r="K109" s="64"/>
    </row>
    <row r="110" spans="1:11" s="17" customFormat="1" ht="36.75" customHeight="1" x14ac:dyDescent="0.2">
      <c r="A110" s="18">
        <v>2</v>
      </c>
      <c r="B110" s="24" t="s">
        <v>497</v>
      </c>
      <c r="C110" s="18">
        <v>40</v>
      </c>
      <c r="D110" s="18" t="s">
        <v>17</v>
      </c>
      <c r="E110" s="21"/>
      <c r="F110" s="192"/>
      <c r="G110" s="22">
        <f t="shared" ref="G110:G115" si="16">C110*ROUND(F110, 4)</f>
        <v>0</v>
      </c>
      <c r="H110" s="22">
        <f t="shared" si="14"/>
        <v>0</v>
      </c>
      <c r="I110" s="22">
        <f t="shared" si="15"/>
        <v>0</v>
      </c>
      <c r="J110" s="23"/>
      <c r="K110" s="64"/>
    </row>
    <row r="111" spans="1:11" s="17" customFormat="1" ht="36.75" customHeight="1" x14ac:dyDescent="0.2">
      <c r="A111" s="18">
        <v>3</v>
      </c>
      <c r="B111" s="144" t="s">
        <v>498</v>
      </c>
      <c r="C111" s="135">
        <v>10</v>
      </c>
      <c r="D111" s="135" t="s">
        <v>17</v>
      </c>
      <c r="E111" s="21"/>
      <c r="F111" s="192"/>
      <c r="G111" s="22">
        <f t="shared" si="16"/>
        <v>0</v>
      </c>
      <c r="H111" s="22">
        <f t="shared" si="14"/>
        <v>0</v>
      </c>
      <c r="I111" s="22">
        <f t="shared" si="15"/>
        <v>0</v>
      </c>
      <c r="J111" s="23"/>
      <c r="K111" s="64"/>
    </row>
    <row r="112" spans="1:11" s="17" customFormat="1" ht="58.5" customHeight="1" x14ac:dyDescent="0.2">
      <c r="A112" s="18">
        <v>4</v>
      </c>
      <c r="B112" s="24" t="s">
        <v>499</v>
      </c>
      <c r="C112" s="18">
        <v>100</v>
      </c>
      <c r="D112" s="18" t="s">
        <v>17</v>
      </c>
      <c r="E112" s="21"/>
      <c r="F112" s="192"/>
      <c r="G112" s="22">
        <f t="shared" si="16"/>
        <v>0</v>
      </c>
      <c r="H112" s="22">
        <f t="shared" si="14"/>
        <v>0</v>
      </c>
      <c r="I112" s="22">
        <f t="shared" si="15"/>
        <v>0</v>
      </c>
      <c r="J112" s="23"/>
      <c r="K112" s="64"/>
    </row>
    <row r="113" spans="1:11" s="17" customFormat="1" ht="30" customHeight="1" x14ac:dyDescent="0.2">
      <c r="A113" s="18">
        <v>5</v>
      </c>
      <c r="B113" s="48" t="s">
        <v>500</v>
      </c>
      <c r="C113" s="18">
        <v>50</v>
      </c>
      <c r="D113" s="18" t="s">
        <v>17</v>
      </c>
      <c r="E113" s="21"/>
      <c r="F113" s="192"/>
      <c r="G113" s="22">
        <f t="shared" si="16"/>
        <v>0</v>
      </c>
      <c r="H113" s="22">
        <f t="shared" si="14"/>
        <v>0</v>
      </c>
      <c r="I113" s="22">
        <f t="shared" si="15"/>
        <v>0</v>
      </c>
      <c r="J113" s="23"/>
      <c r="K113" s="64"/>
    </row>
    <row r="114" spans="1:11" s="17" customFormat="1" ht="30" customHeight="1" x14ac:dyDescent="0.2">
      <c r="A114" s="18">
        <v>6</v>
      </c>
      <c r="B114" s="48" t="s">
        <v>501</v>
      </c>
      <c r="C114" s="18">
        <v>20</v>
      </c>
      <c r="D114" s="18" t="s">
        <v>17</v>
      </c>
      <c r="E114" s="21"/>
      <c r="F114" s="192"/>
      <c r="G114" s="22">
        <f t="shared" si="16"/>
        <v>0</v>
      </c>
      <c r="H114" s="22">
        <f t="shared" si="14"/>
        <v>0</v>
      </c>
      <c r="I114" s="22">
        <f t="shared" si="15"/>
        <v>0</v>
      </c>
      <c r="J114" s="23"/>
      <c r="K114" s="64"/>
    </row>
    <row r="115" spans="1:11" s="17" customFormat="1" ht="30" customHeight="1" x14ac:dyDescent="0.2">
      <c r="A115" s="18">
        <v>7</v>
      </c>
      <c r="B115" s="48" t="s">
        <v>502</v>
      </c>
      <c r="C115" s="18">
        <v>5</v>
      </c>
      <c r="D115" s="18" t="s">
        <v>17</v>
      </c>
      <c r="E115" s="21"/>
      <c r="F115" s="192"/>
      <c r="G115" s="22">
        <f t="shared" si="16"/>
        <v>0</v>
      </c>
      <c r="H115" s="22">
        <f t="shared" si="14"/>
        <v>0</v>
      </c>
      <c r="I115" s="22">
        <f t="shared" si="15"/>
        <v>0</v>
      </c>
      <c r="J115" s="23"/>
      <c r="K115" s="64"/>
    </row>
    <row r="116" spans="1:11" s="17" customFormat="1" ht="20.100000000000001" customHeight="1" x14ac:dyDescent="0.2">
      <c r="A116" s="24"/>
      <c r="B116" s="25" t="s">
        <v>671</v>
      </c>
      <c r="C116" s="26" t="s">
        <v>16</v>
      </c>
      <c r="D116" s="26" t="s">
        <v>16</v>
      </c>
      <c r="E116" s="26" t="s">
        <v>16</v>
      </c>
      <c r="F116" s="27" t="s">
        <v>16</v>
      </c>
      <c r="G116" s="28">
        <f>SUM(G109:G115)</f>
        <v>0</v>
      </c>
      <c r="H116" s="28">
        <f>SUM(H109:H115)</f>
        <v>0</v>
      </c>
      <c r="I116" s="28">
        <f>SUM(I109:I115)</f>
        <v>0</v>
      </c>
      <c r="J116" s="29">
        <f>SUM(J109:J115)</f>
        <v>0</v>
      </c>
      <c r="K116" s="64"/>
    </row>
    <row r="117" spans="1:11" s="17" customFormat="1" ht="20.100000000000001" customHeight="1" x14ac:dyDescent="0.2">
      <c r="A117" s="249" t="s">
        <v>685</v>
      </c>
      <c r="B117" s="265"/>
      <c r="C117" s="249"/>
      <c r="D117" s="249"/>
      <c r="E117" s="249"/>
      <c r="F117" s="249"/>
      <c r="G117" s="249"/>
      <c r="H117" s="249"/>
      <c r="I117" s="249"/>
      <c r="J117" s="249"/>
      <c r="K117" s="64"/>
    </row>
    <row r="118" spans="1:11" s="17" customFormat="1" ht="33.75" customHeight="1" x14ac:dyDescent="0.2">
      <c r="A118" s="145">
        <v>1</v>
      </c>
      <c r="B118" s="144" t="s">
        <v>503</v>
      </c>
      <c r="C118" s="186">
        <v>930</v>
      </c>
      <c r="D118" s="186" t="s">
        <v>17</v>
      </c>
      <c r="E118" s="49"/>
      <c r="F118" s="192"/>
      <c r="G118" s="22">
        <f>C118*ROUND(F118, 4)</f>
        <v>0</v>
      </c>
      <c r="H118" s="22">
        <f>G118*0.095</f>
        <v>0</v>
      </c>
      <c r="I118" s="22">
        <f>G118+H118</f>
        <v>0</v>
      </c>
      <c r="J118" s="198" t="s">
        <v>16</v>
      </c>
      <c r="K118" s="64"/>
    </row>
    <row r="119" spans="1:11" s="32" customFormat="1" ht="20.100000000000001" customHeight="1" x14ac:dyDescent="0.2">
      <c r="A119" s="24"/>
      <c r="B119" s="159" t="s">
        <v>672</v>
      </c>
      <c r="C119" s="26" t="s">
        <v>16</v>
      </c>
      <c r="D119" s="26" t="s">
        <v>16</v>
      </c>
      <c r="E119" s="26" t="s">
        <v>16</v>
      </c>
      <c r="F119" s="27" t="s">
        <v>16</v>
      </c>
      <c r="G119" s="28">
        <f>SUM(G118:G118)</f>
        <v>0</v>
      </c>
      <c r="H119" s="28">
        <f>SUM(H118:H118)</f>
        <v>0</v>
      </c>
      <c r="I119" s="28">
        <f>SUM(I118:I118)</f>
        <v>0</v>
      </c>
      <c r="J119" s="29">
        <f>SUM(J118:J118)</f>
        <v>0</v>
      </c>
      <c r="K119" s="113"/>
    </row>
    <row r="120" spans="1:11" s="32" customFormat="1" ht="13.5" customHeight="1" x14ac:dyDescent="0.2">
      <c r="A120" s="249" t="s">
        <v>615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113"/>
    </row>
    <row r="121" spans="1:11" s="32" customFormat="1" ht="30" customHeight="1" x14ac:dyDescent="0.2">
      <c r="A121" s="18">
        <v>1</v>
      </c>
      <c r="B121" s="179" t="s">
        <v>109</v>
      </c>
      <c r="C121" s="18">
        <v>100</v>
      </c>
      <c r="D121" s="18" t="s">
        <v>17</v>
      </c>
      <c r="E121" s="49"/>
      <c r="F121" s="192"/>
      <c r="G121" s="22">
        <f>C121*ROUND(F121, 4)</f>
        <v>0</v>
      </c>
      <c r="H121" s="22">
        <f>G121*0.095</f>
        <v>0</v>
      </c>
      <c r="I121" s="22">
        <f>G121+H121</f>
        <v>0</v>
      </c>
      <c r="J121" s="198" t="s">
        <v>16</v>
      </c>
      <c r="K121" s="113"/>
    </row>
    <row r="122" spans="1:11" s="32" customFormat="1" ht="20.100000000000001" customHeight="1" x14ac:dyDescent="0.2">
      <c r="A122" s="18">
        <v>2</v>
      </c>
      <c r="B122" s="24" t="s">
        <v>110</v>
      </c>
      <c r="C122" s="86">
        <v>20</v>
      </c>
      <c r="D122" s="18" t="s">
        <v>17</v>
      </c>
      <c r="E122" s="49"/>
      <c r="F122" s="192"/>
      <c r="G122" s="22">
        <f t="shared" ref="G122:G124" si="17">C122*ROUND(F122, 4)</f>
        <v>0</v>
      </c>
      <c r="H122" s="22">
        <f>G122*0.095</f>
        <v>0</v>
      </c>
      <c r="I122" s="22">
        <f>G122+H122</f>
        <v>0</v>
      </c>
      <c r="J122" s="198" t="s">
        <v>16</v>
      </c>
      <c r="K122" s="113"/>
    </row>
    <row r="123" spans="1:11" s="32" customFormat="1" ht="20.100000000000001" customHeight="1" x14ac:dyDescent="0.2">
      <c r="A123" s="18">
        <v>3</v>
      </c>
      <c r="B123" s="24" t="s">
        <v>111</v>
      </c>
      <c r="C123" s="187">
        <v>500</v>
      </c>
      <c r="D123" s="18" t="s">
        <v>17</v>
      </c>
      <c r="E123" s="49"/>
      <c r="F123" s="192"/>
      <c r="G123" s="22">
        <f t="shared" ref="G123" si="18">C123*ROUND(F123, 4)</f>
        <v>0</v>
      </c>
      <c r="H123" s="22">
        <f>G123*0.095</f>
        <v>0</v>
      </c>
      <c r="I123" s="22">
        <f>G123+H123</f>
        <v>0</v>
      </c>
      <c r="J123" s="198" t="s">
        <v>16</v>
      </c>
      <c r="K123" s="113"/>
    </row>
    <row r="124" spans="1:11" s="32" customFormat="1" ht="24" customHeight="1" x14ac:dyDescent="0.2">
      <c r="A124" s="18">
        <v>4</v>
      </c>
      <c r="B124" s="24" t="s">
        <v>107</v>
      </c>
      <c r="C124" s="187">
        <v>1</v>
      </c>
      <c r="D124" s="18" t="s">
        <v>17</v>
      </c>
      <c r="E124" s="49"/>
      <c r="F124" s="192"/>
      <c r="G124" s="22">
        <f t="shared" si="17"/>
        <v>0</v>
      </c>
      <c r="H124" s="22">
        <f>G124*0.095</f>
        <v>0</v>
      </c>
      <c r="I124" s="22">
        <f>G124+H124</f>
        <v>0</v>
      </c>
      <c r="J124" s="198" t="s">
        <v>16</v>
      </c>
      <c r="K124" s="113"/>
    </row>
    <row r="125" spans="1:11" s="88" customFormat="1" ht="20.100000000000001" customHeight="1" x14ac:dyDescent="0.2">
      <c r="A125" s="24"/>
      <c r="B125" s="25" t="s">
        <v>687</v>
      </c>
      <c r="C125" s="26" t="s">
        <v>16</v>
      </c>
      <c r="D125" s="26" t="s">
        <v>16</v>
      </c>
      <c r="E125" s="26" t="s">
        <v>16</v>
      </c>
      <c r="F125" s="27" t="s">
        <v>16</v>
      </c>
      <c r="G125" s="28">
        <f>SUM(G121:G124)</f>
        <v>0</v>
      </c>
      <c r="H125" s="28">
        <f>SUM(H121:H124)</f>
        <v>0</v>
      </c>
      <c r="I125" s="28">
        <f>SUM(I121:I124)</f>
        <v>0</v>
      </c>
      <c r="J125" s="199">
        <f>SUM(J121:J124)</f>
        <v>0</v>
      </c>
      <c r="K125" s="123"/>
    </row>
    <row r="126" spans="1:11" s="32" customFormat="1" ht="17.850000000000001" customHeight="1" x14ac:dyDescent="0.2">
      <c r="A126" s="72"/>
      <c r="B126" s="247" t="s">
        <v>533</v>
      </c>
      <c r="C126" s="261"/>
      <c r="D126" s="261"/>
      <c r="E126" s="261"/>
      <c r="F126" s="261"/>
      <c r="G126" s="261"/>
      <c r="H126" s="261"/>
      <c r="I126" s="261"/>
      <c r="J126" s="261"/>
      <c r="K126" s="113"/>
    </row>
    <row r="127" spans="1:11" s="32" customFormat="1" ht="15" customHeight="1" x14ac:dyDescent="0.2">
      <c r="A127" s="240" t="s">
        <v>18</v>
      </c>
      <c r="B127" s="240"/>
      <c r="C127" s="240"/>
      <c r="D127" s="240"/>
      <c r="E127" s="240"/>
      <c r="F127" s="240"/>
      <c r="G127" s="240"/>
      <c r="H127" s="240"/>
      <c r="I127" s="240"/>
      <c r="J127" s="240"/>
      <c r="K127" s="113"/>
    </row>
    <row r="128" spans="1:11" s="32" customFormat="1" ht="23.25" customHeight="1" x14ac:dyDescent="0.2">
      <c r="A128" s="229" t="s">
        <v>19</v>
      </c>
      <c r="B128" s="230"/>
      <c r="C128" s="230"/>
      <c r="D128" s="230"/>
      <c r="E128" s="230"/>
      <c r="F128" s="230"/>
      <c r="G128" s="230"/>
      <c r="H128" s="230"/>
      <c r="I128" s="230"/>
      <c r="J128" s="230"/>
      <c r="K128" s="113"/>
    </row>
    <row r="129" spans="1:1022" ht="12.75" customHeight="1" x14ac:dyDescent="0.2">
      <c r="A129" s="98" t="s">
        <v>41</v>
      </c>
      <c r="B129" s="99"/>
      <c r="C129" s="99"/>
      <c r="D129" s="99"/>
      <c r="E129" s="99"/>
      <c r="F129" s="99"/>
      <c r="G129" s="99"/>
      <c r="H129" s="99"/>
      <c r="I129" s="99"/>
      <c r="J129" s="99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  <c r="CW129" s="91"/>
      <c r="CX129" s="91"/>
      <c r="CY129" s="91"/>
      <c r="CZ129" s="91"/>
      <c r="DA129" s="91"/>
      <c r="DB129" s="91"/>
      <c r="DC129" s="91"/>
      <c r="DD129" s="91"/>
      <c r="DE129" s="91"/>
      <c r="DF129" s="91"/>
      <c r="DG129" s="91"/>
      <c r="DH129" s="91"/>
      <c r="DI129" s="91"/>
      <c r="DJ129" s="91"/>
      <c r="DK129" s="91"/>
      <c r="DL129" s="91"/>
      <c r="DM129" s="91"/>
      <c r="DN129" s="91"/>
      <c r="DO129" s="91"/>
      <c r="DP129" s="91"/>
      <c r="DQ129" s="91"/>
      <c r="DR129" s="91"/>
      <c r="DS129" s="91"/>
      <c r="DT129" s="91"/>
      <c r="DU129" s="91"/>
      <c r="DV129" s="91"/>
      <c r="DW129" s="91"/>
      <c r="DX129" s="91"/>
      <c r="DY129" s="91"/>
      <c r="DZ129" s="91"/>
      <c r="EA129" s="91"/>
      <c r="EB129" s="91"/>
      <c r="EC129" s="91"/>
      <c r="ED129" s="91"/>
      <c r="EE129" s="91"/>
      <c r="EF129" s="91"/>
      <c r="EG129" s="91"/>
      <c r="EH129" s="91"/>
      <c r="EI129" s="91"/>
      <c r="EJ129" s="91"/>
      <c r="EK129" s="91"/>
      <c r="EL129" s="91"/>
      <c r="EM129" s="91"/>
      <c r="EN129" s="91"/>
      <c r="EO129" s="91"/>
      <c r="EP129" s="91"/>
      <c r="EQ129" s="91"/>
      <c r="ER129" s="91"/>
      <c r="ES129" s="91"/>
      <c r="ET129" s="91"/>
      <c r="EU129" s="91"/>
      <c r="EV129" s="91"/>
      <c r="EW129" s="91"/>
      <c r="EX129" s="91"/>
      <c r="EY129" s="91"/>
      <c r="EZ129" s="91"/>
      <c r="FA129" s="91"/>
      <c r="FB129" s="91"/>
      <c r="FC129" s="91"/>
      <c r="FD129" s="91"/>
      <c r="FE129" s="91"/>
      <c r="FF129" s="91"/>
      <c r="FG129" s="91"/>
      <c r="FH129" s="91"/>
      <c r="FI129" s="91"/>
      <c r="FJ129" s="91"/>
      <c r="FK129" s="91"/>
      <c r="FL129" s="91"/>
      <c r="FM129" s="91"/>
      <c r="FN129" s="91"/>
      <c r="FO129" s="91"/>
      <c r="FP129" s="91"/>
      <c r="FQ129" s="91"/>
      <c r="FR129" s="91"/>
      <c r="FS129" s="91"/>
      <c r="FT129" s="91"/>
      <c r="FU129" s="91"/>
      <c r="FV129" s="91"/>
      <c r="FW129" s="91"/>
      <c r="FX129" s="91"/>
      <c r="FY129" s="91"/>
      <c r="FZ129" s="91"/>
      <c r="GA129" s="91"/>
      <c r="GB129" s="91"/>
      <c r="GC129" s="91"/>
      <c r="GD129" s="91"/>
      <c r="GE129" s="91"/>
      <c r="GF129" s="91"/>
      <c r="GG129" s="91"/>
      <c r="GH129" s="91"/>
      <c r="GI129" s="91"/>
      <c r="GJ129" s="91"/>
      <c r="GK129" s="91"/>
      <c r="GL129" s="91"/>
      <c r="GM129" s="91"/>
      <c r="GN129" s="91"/>
      <c r="GO129" s="91"/>
      <c r="GP129" s="91"/>
      <c r="GQ129" s="91"/>
      <c r="GR129" s="91"/>
      <c r="GS129" s="91"/>
      <c r="GT129" s="91"/>
      <c r="GU129" s="91"/>
      <c r="GV129" s="91"/>
      <c r="GW129" s="91"/>
      <c r="GX129" s="91"/>
      <c r="GY129" s="91"/>
      <c r="GZ129" s="91"/>
      <c r="HA129" s="91"/>
      <c r="HB129" s="91"/>
      <c r="HC129" s="91"/>
      <c r="HD129" s="91"/>
      <c r="HE129" s="91"/>
      <c r="HF129" s="91"/>
      <c r="HG129" s="91"/>
      <c r="HH129" s="91"/>
      <c r="HI129" s="91"/>
      <c r="HJ129" s="91"/>
      <c r="HK129" s="91"/>
      <c r="HL129" s="91"/>
      <c r="HM129" s="91"/>
      <c r="HN129" s="91"/>
      <c r="HO129" s="91"/>
      <c r="HP129" s="91"/>
      <c r="HQ129" s="91"/>
      <c r="HR129" s="91"/>
      <c r="HS129" s="91"/>
      <c r="HT129" s="91"/>
      <c r="HU129" s="91"/>
      <c r="HV129" s="91"/>
      <c r="HW129" s="91"/>
      <c r="HX129" s="91"/>
      <c r="HY129" s="91"/>
      <c r="HZ129" s="91"/>
      <c r="IA129" s="91"/>
      <c r="IB129" s="91"/>
      <c r="IC129" s="91"/>
      <c r="ID129" s="91"/>
      <c r="IE129" s="91"/>
      <c r="IF129" s="91"/>
      <c r="IG129" s="91"/>
      <c r="IH129" s="91"/>
      <c r="II129" s="91"/>
      <c r="IJ129" s="91"/>
      <c r="IK129" s="91"/>
      <c r="IL129" s="91"/>
      <c r="IM129" s="91"/>
      <c r="IN129" s="91"/>
      <c r="IO129" s="91"/>
      <c r="IP129" s="91"/>
      <c r="IQ129" s="91"/>
      <c r="IR129" s="91"/>
      <c r="IS129" s="91"/>
      <c r="IT129" s="91"/>
      <c r="IU129" s="91"/>
      <c r="IV129" s="91"/>
      <c r="IW129" s="91"/>
      <c r="IX129" s="91"/>
      <c r="IY129" s="91"/>
      <c r="IZ129" s="91"/>
      <c r="JA129" s="91"/>
      <c r="JB129" s="91"/>
      <c r="JC129" s="91"/>
      <c r="JD129" s="91"/>
      <c r="JE129" s="91"/>
      <c r="JF129" s="91"/>
      <c r="JG129" s="91"/>
      <c r="JH129" s="91"/>
      <c r="JI129" s="91"/>
      <c r="JJ129" s="91"/>
      <c r="JK129" s="91"/>
      <c r="JL129" s="91"/>
      <c r="JM129" s="91"/>
      <c r="JN129" s="91"/>
      <c r="JO129" s="91"/>
      <c r="JP129" s="91"/>
      <c r="JQ129" s="91"/>
      <c r="JR129" s="91"/>
      <c r="JS129" s="91"/>
      <c r="JT129" s="91"/>
      <c r="JU129" s="91"/>
      <c r="JV129" s="91"/>
      <c r="JW129" s="91"/>
      <c r="JX129" s="91"/>
      <c r="JY129" s="91"/>
      <c r="JZ129" s="91"/>
      <c r="KA129" s="91"/>
      <c r="KB129" s="91"/>
      <c r="KC129" s="91"/>
      <c r="KD129" s="91"/>
      <c r="KE129" s="91"/>
      <c r="KF129" s="91"/>
      <c r="KG129" s="91"/>
      <c r="KH129" s="91"/>
      <c r="KI129" s="91"/>
      <c r="KJ129" s="91"/>
      <c r="KK129" s="91"/>
      <c r="KL129" s="91"/>
      <c r="KM129" s="91"/>
      <c r="KN129" s="91"/>
      <c r="KO129" s="91"/>
      <c r="KP129" s="91"/>
      <c r="KQ129" s="91"/>
      <c r="KR129" s="91"/>
      <c r="KS129" s="91"/>
      <c r="KT129" s="91"/>
      <c r="KU129" s="91"/>
      <c r="KV129" s="91"/>
      <c r="KW129" s="91"/>
      <c r="KX129" s="91"/>
      <c r="KY129" s="91"/>
      <c r="KZ129" s="91"/>
      <c r="LA129" s="91"/>
      <c r="LB129" s="91"/>
      <c r="LC129" s="91"/>
      <c r="LD129" s="91"/>
      <c r="LE129" s="91"/>
      <c r="LF129" s="91"/>
      <c r="LG129" s="91"/>
      <c r="LH129" s="91"/>
      <c r="LI129" s="91"/>
      <c r="LJ129" s="91"/>
      <c r="LK129" s="91"/>
      <c r="LL129" s="91"/>
      <c r="LM129" s="91"/>
      <c r="LN129" s="91"/>
      <c r="LO129" s="91"/>
      <c r="LP129" s="91"/>
      <c r="LQ129" s="91"/>
      <c r="LR129" s="91"/>
      <c r="LS129" s="91"/>
      <c r="LT129" s="91"/>
      <c r="LU129" s="91"/>
      <c r="LV129" s="91"/>
      <c r="LW129" s="91"/>
      <c r="LX129" s="91"/>
      <c r="LY129" s="91"/>
      <c r="LZ129" s="91"/>
      <c r="MA129" s="91"/>
      <c r="MB129" s="91"/>
      <c r="MC129" s="91"/>
      <c r="MD129" s="91"/>
      <c r="ME129" s="91"/>
      <c r="MF129" s="91"/>
      <c r="MG129" s="91"/>
      <c r="MH129" s="91"/>
      <c r="MI129" s="91"/>
      <c r="MJ129" s="91"/>
      <c r="MK129" s="91"/>
      <c r="ML129" s="91"/>
      <c r="MM129" s="91"/>
      <c r="MN129" s="91"/>
      <c r="MO129" s="91"/>
      <c r="MP129" s="91"/>
      <c r="MQ129" s="91"/>
      <c r="MR129" s="91"/>
      <c r="MS129" s="91"/>
      <c r="MT129" s="91"/>
      <c r="MU129" s="91"/>
      <c r="MV129" s="91"/>
      <c r="MW129" s="91"/>
      <c r="MX129" s="91"/>
      <c r="MY129" s="91"/>
      <c r="MZ129" s="91"/>
      <c r="NA129" s="91"/>
      <c r="NB129" s="91"/>
      <c r="NC129" s="91"/>
      <c r="ND129" s="91"/>
      <c r="NE129" s="91"/>
      <c r="NF129" s="91"/>
      <c r="NG129" s="91"/>
      <c r="NH129" s="91"/>
      <c r="NI129" s="91"/>
      <c r="NJ129" s="91"/>
      <c r="NK129" s="91"/>
      <c r="NL129" s="91"/>
      <c r="NM129" s="91"/>
      <c r="NN129" s="91"/>
      <c r="NO129" s="91"/>
      <c r="NP129" s="91"/>
      <c r="NQ129" s="91"/>
      <c r="NR129" s="91"/>
      <c r="NS129" s="91"/>
      <c r="NT129" s="91"/>
      <c r="NU129" s="91"/>
      <c r="NV129" s="91"/>
      <c r="NW129" s="91"/>
      <c r="NX129" s="91"/>
      <c r="NY129" s="91"/>
      <c r="NZ129" s="91"/>
      <c r="OA129" s="91"/>
      <c r="OB129" s="91"/>
      <c r="OC129" s="91"/>
      <c r="OD129" s="91"/>
      <c r="OE129" s="91"/>
      <c r="OF129" s="91"/>
      <c r="OG129" s="91"/>
      <c r="OH129" s="91"/>
      <c r="OI129" s="91"/>
      <c r="OJ129" s="91"/>
      <c r="OK129" s="91"/>
      <c r="OL129" s="91"/>
      <c r="OM129" s="91"/>
      <c r="ON129" s="91"/>
      <c r="OO129" s="91"/>
      <c r="OP129" s="91"/>
      <c r="OQ129" s="91"/>
      <c r="OR129" s="91"/>
      <c r="OS129" s="91"/>
      <c r="OT129" s="91"/>
      <c r="OU129" s="91"/>
      <c r="OV129" s="91"/>
      <c r="OW129" s="91"/>
      <c r="OX129" s="91"/>
      <c r="OY129" s="91"/>
      <c r="OZ129" s="91"/>
      <c r="PA129" s="91"/>
      <c r="PB129" s="91"/>
      <c r="PC129" s="91"/>
      <c r="PD129" s="91"/>
      <c r="PE129" s="91"/>
      <c r="PF129" s="91"/>
      <c r="PG129" s="91"/>
      <c r="PH129" s="91"/>
      <c r="PI129" s="91"/>
      <c r="PJ129" s="91"/>
      <c r="PK129" s="91"/>
      <c r="PL129" s="91"/>
      <c r="PM129" s="91"/>
      <c r="PN129" s="91"/>
      <c r="PO129" s="91"/>
      <c r="PP129" s="91"/>
      <c r="PQ129" s="91"/>
      <c r="PR129" s="91"/>
      <c r="PS129" s="91"/>
      <c r="PT129" s="91"/>
      <c r="PU129" s="91"/>
      <c r="PV129" s="91"/>
      <c r="PW129" s="91"/>
      <c r="PX129" s="91"/>
      <c r="PY129" s="91"/>
      <c r="PZ129" s="91"/>
      <c r="QA129" s="91"/>
      <c r="QB129" s="91"/>
      <c r="QC129" s="91"/>
      <c r="QD129" s="91"/>
      <c r="QE129" s="91"/>
      <c r="QF129" s="91"/>
      <c r="QG129" s="91"/>
      <c r="QH129" s="91"/>
      <c r="QI129" s="91"/>
      <c r="QJ129" s="91"/>
      <c r="QK129" s="91"/>
      <c r="QL129" s="91"/>
      <c r="QM129" s="91"/>
      <c r="QN129" s="91"/>
      <c r="QO129" s="91"/>
      <c r="QP129" s="91"/>
      <c r="QQ129" s="91"/>
      <c r="QR129" s="91"/>
      <c r="QS129" s="91"/>
      <c r="QT129" s="91"/>
      <c r="QU129" s="91"/>
      <c r="QV129" s="91"/>
      <c r="QW129" s="91"/>
      <c r="QX129" s="91"/>
      <c r="QY129" s="91"/>
      <c r="QZ129" s="91"/>
      <c r="RA129" s="91"/>
      <c r="RB129" s="91"/>
      <c r="RC129" s="91"/>
      <c r="RD129" s="91"/>
      <c r="RE129" s="91"/>
      <c r="RF129" s="91"/>
      <c r="RG129" s="91"/>
      <c r="RH129" s="91"/>
      <c r="RI129" s="91"/>
      <c r="RJ129" s="91"/>
      <c r="RK129" s="91"/>
      <c r="RL129" s="91"/>
      <c r="RM129" s="91"/>
      <c r="RN129" s="91"/>
      <c r="RO129" s="91"/>
      <c r="RP129" s="91"/>
      <c r="RQ129" s="91"/>
      <c r="RR129" s="91"/>
      <c r="RS129" s="91"/>
      <c r="RT129" s="91"/>
      <c r="RU129" s="91"/>
      <c r="RV129" s="91"/>
      <c r="RW129" s="91"/>
      <c r="RX129" s="91"/>
      <c r="RY129" s="91"/>
      <c r="RZ129" s="91"/>
      <c r="SA129" s="91"/>
      <c r="SB129" s="91"/>
      <c r="SC129" s="91"/>
      <c r="SD129" s="91"/>
      <c r="SE129" s="91"/>
      <c r="SF129" s="91"/>
      <c r="SG129" s="91"/>
      <c r="SH129" s="91"/>
      <c r="SI129" s="91"/>
      <c r="SJ129" s="91"/>
      <c r="SK129" s="91"/>
      <c r="SL129" s="91"/>
      <c r="SM129" s="91"/>
      <c r="SN129" s="91"/>
      <c r="SO129" s="91"/>
      <c r="SP129" s="91"/>
      <c r="SQ129" s="91"/>
      <c r="SR129" s="91"/>
      <c r="SS129" s="91"/>
      <c r="ST129" s="91"/>
      <c r="SU129" s="91"/>
      <c r="SV129" s="91"/>
      <c r="SW129" s="91"/>
      <c r="SX129" s="91"/>
      <c r="SY129" s="91"/>
      <c r="SZ129" s="91"/>
      <c r="TA129" s="91"/>
      <c r="TB129" s="91"/>
      <c r="TC129" s="91"/>
      <c r="TD129" s="91"/>
      <c r="TE129" s="91"/>
      <c r="TF129" s="91"/>
      <c r="TG129" s="91"/>
      <c r="TH129" s="91"/>
      <c r="TI129" s="91"/>
      <c r="TJ129" s="91"/>
      <c r="TK129" s="91"/>
      <c r="TL129" s="91"/>
      <c r="TM129" s="91"/>
      <c r="TN129" s="91"/>
      <c r="TO129" s="91"/>
      <c r="TP129" s="91"/>
      <c r="TQ129" s="91"/>
      <c r="TR129" s="91"/>
      <c r="TS129" s="91"/>
      <c r="TT129" s="91"/>
      <c r="TU129" s="91"/>
      <c r="TV129" s="91"/>
      <c r="TW129" s="91"/>
      <c r="TX129" s="91"/>
      <c r="TY129" s="91"/>
      <c r="TZ129" s="91"/>
      <c r="UA129" s="91"/>
      <c r="UB129" s="91"/>
      <c r="UC129" s="91"/>
      <c r="UD129" s="91"/>
      <c r="UE129" s="91"/>
      <c r="UF129" s="91"/>
      <c r="UG129" s="91"/>
      <c r="UH129" s="91"/>
      <c r="UI129" s="91"/>
      <c r="UJ129" s="91"/>
      <c r="UK129" s="91"/>
      <c r="UL129" s="91"/>
      <c r="UM129" s="91"/>
      <c r="UN129" s="91"/>
      <c r="UO129" s="91"/>
      <c r="UP129" s="91"/>
      <c r="UQ129" s="91"/>
      <c r="UR129" s="91"/>
      <c r="US129" s="91"/>
      <c r="UT129" s="91"/>
      <c r="UU129" s="91"/>
      <c r="UV129" s="91"/>
      <c r="UW129" s="91"/>
      <c r="UX129" s="91"/>
      <c r="UY129" s="91"/>
      <c r="UZ129" s="91"/>
      <c r="VA129" s="91"/>
      <c r="VB129" s="91"/>
      <c r="VC129" s="91"/>
      <c r="VD129" s="91"/>
      <c r="VE129" s="91"/>
      <c r="VF129" s="91"/>
      <c r="VG129" s="91"/>
      <c r="VH129" s="91"/>
      <c r="VI129" s="91"/>
      <c r="VJ129" s="91"/>
      <c r="VK129" s="91"/>
      <c r="VL129" s="91"/>
      <c r="VM129" s="91"/>
      <c r="VN129" s="91"/>
      <c r="VO129" s="91"/>
      <c r="VP129" s="91"/>
      <c r="VQ129" s="91"/>
      <c r="VR129" s="91"/>
      <c r="VS129" s="91"/>
      <c r="VT129" s="91"/>
      <c r="VU129" s="91"/>
      <c r="VV129" s="91"/>
      <c r="VW129" s="91"/>
      <c r="VX129" s="91"/>
      <c r="VY129" s="91"/>
      <c r="VZ129" s="91"/>
      <c r="WA129" s="91"/>
      <c r="WB129" s="91"/>
      <c r="WC129" s="91"/>
      <c r="WD129" s="91"/>
      <c r="WE129" s="91"/>
      <c r="WF129" s="91"/>
      <c r="WG129" s="91"/>
      <c r="WH129" s="91"/>
      <c r="WI129" s="91"/>
      <c r="WJ129" s="91"/>
      <c r="WK129" s="91"/>
      <c r="WL129" s="91"/>
      <c r="WM129" s="91"/>
      <c r="WN129" s="91"/>
      <c r="WO129" s="91"/>
      <c r="WP129" s="91"/>
      <c r="WQ129" s="91"/>
      <c r="WR129" s="91"/>
      <c r="WS129" s="91"/>
      <c r="WT129" s="91"/>
      <c r="WU129" s="91"/>
      <c r="WV129" s="91"/>
      <c r="WW129" s="91"/>
      <c r="WX129" s="91"/>
      <c r="WY129" s="91"/>
      <c r="WZ129" s="91"/>
      <c r="XA129" s="91"/>
      <c r="XB129" s="91"/>
      <c r="XC129" s="91"/>
      <c r="XD129" s="91"/>
      <c r="XE129" s="91"/>
      <c r="XF129" s="91"/>
      <c r="XG129" s="91"/>
      <c r="XH129" s="91"/>
      <c r="XI129" s="91"/>
      <c r="XJ129" s="91"/>
      <c r="XK129" s="91"/>
      <c r="XL129" s="91"/>
      <c r="XM129" s="91"/>
      <c r="XN129" s="91"/>
      <c r="XO129" s="91"/>
      <c r="XP129" s="91"/>
      <c r="XQ129" s="91"/>
      <c r="XR129" s="91"/>
      <c r="XS129" s="91"/>
      <c r="XT129" s="91"/>
      <c r="XU129" s="91"/>
      <c r="XV129" s="91"/>
      <c r="XW129" s="91"/>
      <c r="XX129" s="91"/>
      <c r="XY129" s="91"/>
      <c r="XZ129" s="91"/>
      <c r="YA129" s="91"/>
      <c r="YB129" s="91"/>
      <c r="YC129" s="91"/>
      <c r="YD129" s="91"/>
      <c r="YE129" s="91"/>
      <c r="YF129" s="91"/>
      <c r="YG129" s="91"/>
      <c r="YH129" s="91"/>
      <c r="YI129" s="91"/>
      <c r="YJ129" s="91"/>
      <c r="YK129" s="91"/>
      <c r="YL129" s="91"/>
      <c r="YM129" s="91"/>
      <c r="YN129" s="91"/>
      <c r="YO129" s="91"/>
      <c r="YP129" s="91"/>
      <c r="YQ129" s="91"/>
      <c r="YR129" s="91"/>
      <c r="YS129" s="91"/>
      <c r="YT129" s="91"/>
      <c r="YU129" s="91"/>
      <c r="YV129" s="91"/>
      <c r="YW129" s="91"/>
      <c r="YX129" s="91"/>
      <c r="YY129" s="91"/>
      <c r="YZ129" s="91"/>
      <c r="ZA129" s="91"/>
      <c r="ZB129" s="91"/>
      <c r="ZC129" s="91"/>
      <c r="ZD129" s="91"/>
      <c r="ZE129" s="91"/>
      <c r="ZF129" s="91"/>
      <c r="ZG129" s="91"/>
      <c r="ZH129" s="91"/>
      <c r="ZI129" s="91"/>
      <c r="ZJ129" s="91"/>
      <c r="ZK129" s="91"/>
      <c r="ZL129" s="91"/>
      <c r="ZM129" s="91"/>
      <c r="ZN129" s="91"/>
      <c r="ZO129" s="91"/>
      <c r="ZP129" s="91"/>
      <c r="ZQ129" s="91"/>
      <c r="ZR129" s="91"/>
      <c r="ZS129" s="91"/>
      <c r="ZT129" s="91"/>
      <c r="ZU129" s="91"/>
      <c r="ZV129" s="91"/>
      <c r="ZW129" s="91"/>
      <c r="ZX129" s="91"/>
      <c r="ZY129" s="91"/>
      <c r="ZZ129" s="91"/>
      <c r="AAA129" s="91"/>
      <c r="AAB129" s="91"/>
      <c r="AAC129" s="91"/>
      <c r="AAD129" s="91"/>
      <c r="AAE129" s="91"/>
      <c r="AAF129" s="91"/>
      <c r="AAG129" s="91"/>
      <c r="AAH129" s="91"/>
      <c r="AAI129" s="91"/>
      <c r="AAJ129" s="91"/>
      <c r="AAK129" s="91"/>
      <c r="AAL129" s="91"/>
      <c r="AAM129" s="91"/>
      <c r="AAN129" s="91"/>
      <c r="AAO129" s="91"/>
      <c r="AAP129" s="91"/>
      <c r="AAQ129" s="91"/>
      <c r="AAR129" s="91"/>
      <c r="AAS129" s="91"/>
      <c r="AAT129" s="91"/>
      <c r="AAU129" s="91"/>
      <c r="AAV129" s="91"/>
      <c r="AAW129" s="91"/>
      <c r="AAX129" s="91"/>
      <c r="AAY129" s="91"/>
      <c r="AAZ129" s="91"/>
      <c r="ABA129" s="91"/>
      <c r="ABB129" s="91"/>
      <c r="ABC129" s="91"/>
      <c r="ABD129" s="91"/>
      <c r="ABE129" s="91"/>
      <c r="ABF129" s="91"/>
      <c r="ABG129" s="91"/>
      <c r="ABH129" s="91"/>
      <c r="ABI129" s="91"/>
      <c r="ABJ129" s="91"/>
      <c r="ABK129" s="91"/>
      <c r="ABL129" s="91"/>
      <c r="ABM129" s="91"/>
      <c r="ABN129" s="91"/>
      <c r="ABO129" s="91"/>
      <c r="ABP129" s="91"/>
      <c r="ABQ129" s="91"/>
      <c r="ABR129" s="91"/>
      <c r="ABS129" s="91"/>
      <c r="ABT129" s="91"/>
      <c r="ABU129" s="91"/>
      <c r="ABV129" s="91"/>
      <c r="ABW129" s="91"/>
      <c r="ABX129" s="91"/>
      <c r="ABY129" s="91"/>
      <c r="ABZ129" s="91"/>
      <c r="ACA129" s="91"/>
      <c r="ACB129" s="91"/>
      <c r="ACC129" s="91"/>
      <c r="ACD129" s="91"/>
      <c r="ACE129" s="91"/>
      <c r="ACF129" s="91"/>
      <c r="ACG129" s="91"/>
      <c r="ACH129" s="91"/>
      <c r="ACI129" s="91"/>
      <c r="ACJ129" s="91"/>
      <c r="ACK129" s="91"/>
      <c r="ACL129" s="91"/>
      <c r="ACM129" s="91"/>
      <c r="ACN129" s="91"/>
      <c r="ACO129" s="91"/>
      <c r="ACP129" s="91"/>
      <c r="ACQ129" s="91"/>
      <c r="ACR129" s="91"/>
      <c r="ACS129" s="91"/>
      <c r="ACT129" s="91"/>
      <c r="ACU129" s="91"/>
      <c r="ACV129" s="91"/>
      <c r="ACW129" s="91"/>
      <c r="ACX129" s="91"/>
      <c r="ACY129" s="91"/>
      <c r="ACZ129" s="91"/>
      <c r="ADA129" s="91"/>
      <c r="ADB129" s="91"/>
      <c r="ADC129" s="91"/>
      <c r="ADD129" s="91"/>
      <c r="ADE129" s="91"/>
      <c r="ADF129" s="91"/>
      <c r="ADG129" s="91"/>
      <c r="ADH129" s="91"/>
      <c r="ADI129" s="91"/>
      <c r="ADJ129" s="91"/>
      <c r="ADK129" s="91"/>
      <c r="ADL129" s="91"/>
      <c r="ADM129" s="91"/>
      <c r="ADN129" s="91"/>
      <c r="ADO129" s="91"/>
      <c r="ADP129" s="91"/>
      <c r="ADQ129" s="91"/>
      <c r="ADR129" s="91"/>
      <c r="ADS129" s="91"/>
      <c r="ADT129" s="91"/>
      <c r="ADU129" s="91"/>
      <c r="ADV129" s="91"/>
      <c r="ADW129" s="91"/>
      <c r="ADX129" s="91"/>
      <c r="ADY129" s="91"/>
      <c r="ADZ129" s="91"/>
      <c r="AEA129" s="91"/>
      <c r="AEB129" s="91"/>
      <c r="AEC129" s="91"/>
      <c r="AED129" s="91"/>
      <c r="AEE129" s="91"/>
      <c r="AEF129" s="91"/>
      <c r="AEG129" s="91"/>
      <c r="AEH129" s="91"/>
      <c r="AEI129" s="91"/>
      <c r="AEJ129" s="91"/>
      <c r="AEK129" s="91"/>
      <c r="AEL129" s="91"/>
      <c r="AEM129" s="91"/>
      <c r="AEN129" s="91"/>
      <c r="AEO129" s="91"/>
      <c r="AEP129" s="91"/>
      <c r="AEQ129" s="91"/>
      <c r="AER129" s="91"/>
      <c r="AES129" s="91"/>
      <c r="AET129" s="91"/>
      <c r="AEU129" s="91"/>
      <c r="AEV129" s="91"/>
      <c r="AEW129" s="91"/>
      <c r="AEX129" s="91"/>
      <c r="AEY129" s="91"/>
      <c r="AEZ129" s="91"/>
      <c r="AFA129" s="91"/>
      <c r="AFB129" s="91"/>
      <c r="AFC129" s="91"/>
      <c r="AFD129" s="91"/>
      <c r="AFE129" s="91"/>
      <c r="AFF129" s="91"/>
      <c r="AFG129" s="91"/>
      <c r="AFH129" s="91"/>
      <c r="AFI129" s="91"/>
      <c r="AFJ129" s="91"/>
      <c r="AFK129" s="91"/>
      <c r="AFL129" s="91"/>
      <c r="AFM129" s="91"/>
      <c r="AFN129" s="91"/>
      <c r="AFO129" s="91"/>
      <c r="AFP129" s="91"/>
      <c r="AFQ129" s="91"/>
      <c r="AFR129" s="91"/>
      <c r="AFS129" s="91"/>
      <c r="AFT129" s="91"/>
      <c r="AFU129" s="91"/>
      <c r="AFV129" s="91"/>
      <c r="AFW129" s="91"/>
      <c r="AFX129" s="91"/>
      <c r="AFY129" s="91"/>
      <c r="AFZ129" s="91"/>
      <c r="AGA129" s="91"/>
      <c r="AGB129" s="91"/>
      <c r="AGC129" s="91"/>
      <c r="AGD129" s="91"/>
      <c r="AGE129" s="91"/>
      <c r="AGF129" s="91"/>
      <c r="AGG129" s="91"/>
      <c r="AGH129" s="91"/>
      <c r="AGI129" s="91"/>
      <c r="AGJ129" s="91"/>
      <c r="AGK129" s="91"/>
      <c r="AGL129" s="91"/>
      <c r="AGM129" s="91"/>
      <c r="AGN129" s="91"/>
      <c r="AGO129" s="91"/>
      <c r="AGP129" s="91"/>
      <c r="AGQ129" s="91"/>
      <c r="AGR129" s="91"/>
      <c r="AGS129" s="91"/>
      <c r="AGT129" s="91"/>
      <c r="AGU129" s="91"/>
      <c r="AGV129" s="91"/>
      <c r="AGW129" s="91"/>
      <c r="AGX129" s="91"/>
      <c r="AGY129" s="91"/>
      <c r="AGZ129" s="91"/>
      <c r="AHA129" s="91"/>
      <c r="AHB129" s="91"/>
      <c r="AHC129" s="91"/>
      <c r="AHD129" s="91"/>
      <c r="AHE129" s="91"/>
      <c r="AHF129" s="91"/>
      <c r="AHG129" s="91"/>
      <c r="AHH129" s="91"/>
      <c r="AHI129" s="91"/>
      <c r="AHJ129" s="91"/>
      <c r="AHK129" s="91"/>
      <c r="AHL129" s="91"/>
      <c r="AHM129" s="91"/>
      <c r="AHN129" s="91"/>
      <c r="AHO129" s="91"/>
      <c r="AHP129" s="91"/>
      <c r="AHQ129" s="91"/>
      <c r="AHR129" s="91"/>
      <c r="AHS129" s="91"/>
      <c r="AHT129" s="91"/>
      <c r="AHU129" s="91"/>
      <c r="AHV129" s="91"/>
      <c r="AHW129" s="91"/>
      <c r="AHX129" s="91"/>
      <c r="AHY129" s="91"/>
      <c r="AHZ129" s="91"/>
      <c r="AIA129" s="91"/>
      <c r="AIB129" s="91"/>
      <c r="AIC129" s="91"/>
      <c r="AID129" s="91"/>
      <c r="AIE129" s="91"/>
      <c r="AIF129" s="91"/>
      <c r="AIG129" s="91"/>
      <c r="AIH129" s="91"/>
      <c r="AII129" s="91"/>
      <c r="AIJ129" s="91"/>
      <c r="AIK129" s="91"/>
      <c r="AIL129" s="91"/>
      <c r="AIM129" s="91"/>
      <c r="AIN129" s="91"/>
      <c r="AIO129" s="91"/>
      <c r="AIP129" s="91"/>
      <c r="AIQ129" s="91"/>
      <c r="AIR129" s="91"/>
      <c r="AIS129" s="91"/>
      <c r="AIT129" s="91"/>
      <c r="AIU129" s="91"/>
      <c r="AIV129" s="91"/>
      <c r="AIW129" s="91"/>
      <c r="AIX129" s="91"/>
      <c r="AIY129" s="91"/>
      <c r="AIZ129" s="91"/>
      <c r="AJA129" s="91"/>
      <c r="AJB129" s="91"/>
      <c r="AJC129" s="91"/>
      <c r="AJD129" s="91"/>
      <c r="AJE129" s="91"/>
      <c r="AJF129" s="91"/>
      <c r="AJG129" s="91"/>
      <c r="AJH129" s="91"/>
      <c r="AJI129" s="91"/>
      <c r="AJJ129" s="91"/>
      <c r="AJK129" s="91"/>
      <c r="AJL129" s="91"/>
      <c r="AJM129" s="91"/>
      <c r="AJN129" s="91"/>
      <c r="AJO129" s="91"/>
      <c r="AJP129" s="91"/>
      <c r="AJQ129" s="91"/>
      <c r="AJR129" s="91"/>
      <c r="AJS129" s="91"/>
      <c r="AJT129" s="91"/>
      <c r="AJU129" s="91"/>
      <c r="AJV129" s="91"/>
      <c r="AJW129" s="91"/>
      <c r="AJX129" s="91"/>
      <c r="AJY129" s="91"/>
      <c r="AJZ129" s="91"/>
      <c r="AKA129" s="91"/>
      <c r="AKB129" s="91"/>
      <c r="AKC129" s="91"/>
      <c r="AKD129" s="91"/>
      <c r="AKE129" s="91"/>
      <c r="AKF129" s="91"/>
      <c r="AKG129" s="91"/>
      <c r="AKH129" s="91"/>
      <c r="AKI129" s="91"/>
      <c r="AKJ129" s="91"/>
      <c r="AKK129" s="91"/>
      <c r="AKL129" s="91"/>
      <c r="AKM129" s="91"/>
      <c r="AKN129" s="91"/>
      <c r="AKO129" s="91"/>
      <c r="AKP129" s="91"/>
      <c r="AKQ129" s="91"/>
      <c r="AKR129" s="91"/>
      <c r="AKS129" s="91"/>
      <c r="AKT129" s="91"/>
      <c r="AKU129" s="91"/>
      <c r="AKV129" s="91"/>
      <c r="AKW129" s="91"/>
      <c r="AKX129" s="91"/>
      <c r="AKY129" s="91"/>
      <c r="AKZ129" s="91"/>
      <c r="ALA129" s="91"/>
      <c r="ALB129" s="91"/>
      <c r="ALC129" s="91"/>
      <c r="ALD129" s="91"/>
      <c r="ALE129" s="91"/>
      <c r="ALF129" s="91"/>
      <c r="ALG129" s="91"/>
      <c r="ALH129" s="91"/>
      <c r="ALI129" s="91"/>
      <c r="ALJ129" s="91"/>
      <c r="ALK129" s="91"/>
      <c r="ALL129" s="91"/>
      <c r="ALM129" s="91"/>
      <c r="ALN129" s="91"/>
      <c r="ALO129" s="91"/>
      <c r="ALP129" s="91"/>
      <c r="ALQ129" s="91"/>
      <c r="ALR129" s="91"/>
      <c r="ALS129" s="91"/>
      <c r="ALT129" s="91"/>
      <c r="ALU129" s="91"/>
      <c r="ALV129" s="91"/>
      <c r="ALW129" s="91"/>
      <c r="ALX129" s="91"/>
      <c r="ALY129" s="91"/>
      <c r="ALZ129" s="91"/>
      <c r="AMA129" s="91"/>
      <c r="AMB129" s="91"/>
      <c r="AMC129" s="91"/>
      <c r="AMD129" s="91"/>
      <c r="AME129" s="91"/>
      <c r="AMF129" s="91"/>
      <c r="AMG129" s="91"/>
      <c r="AMH129" s="91"/>
    </row>
    <row r="130" spans="1:1022" s="39" customFormat="1" ht="12.75" customHeight="1" x14ac:dyDescent="0.2">
      <c r="A130" s="233" t="s">
        <v>48</v>
      </c>
      <c r="B130" s="233"/>
      <c r="C130" s="233"/>
      <c r="D130" s="233"/>
      <c r="E130" s="233"/>
      <c r="F130" s="233"/>
      <c r="G130" s="233"/>
      <c r="H130" s="233"/>
      <c r="I130" s="233"/>
      <c r="J130" s="233"/>
      <c r="K130" s="54"/>
    </row>
    <row r="131" spans="1:1022" s="39" customFormat="1" ht="27" customHeight="1" x14ac:dyDescent="0.2">
      <c r="A131" s="233" t="s">
        <v>682</v>
      </c>
      <c r="B131" s="233"/>
      <c r="C131" s="233"/>
      <c r="D131" s="233"/>
      <c r="E131" s="233"/>
      <c r="F131" s="233"/>
      <c r="G131" s="233"/>
      <c r="H131" s="233"/>
      <c r="I131" s="233"/>
      <c r="J131" s="233"/>
      <c r="K131" s="54"/>
    </row>
    <row r="132" spans="1:1022" ht="15" customHeight="1" x14ac:dyDescent="0.2">
      <c r="A132" s="100" t="s">
        <v>43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  <c r="BM132" s="92"/>
      <c r="BN132" s="92"/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  <c r="CM132" s="92"/>
      <c r="CN132" s="92"/>
      <c r="CO132" s="92"/>
      <c r="CP132" s="92"/>
      <c r="CQ132" s="92"/>
      <c r="CR132" s="92"/>
      <c r="CS132" s="92"/>
      <c r="CT132" s="92"/>
      <c r="CU132" s="92"/>
      <c r="CV132" s="92"/>
      <c r="CW132" s="92"/>
      <c r="CX132" s="92"/>
      <c r="CY132" s="92"/>
      <c r="CZ132" s="92"/>
      <c r="DA132" s="92"/>
      <c r="DB132" s="92"/>
      <c r="DC132" s="92"/>
      <c r="DD132" s="92"/>
      <c r="DE132" s="92"/>
      <c r="DF132" s="92"/>
      <c r="DG132" s="92"/>
      <c r="DH132" s="92"/>
      <c r="DI132" s="92"/>
      <c r="DJ132" s="92"/>
      <c r="DK132" s="92"/>
      <c r="DL132" s="92"/>
      <c r="DM132" s="92"/>
      <c r="DN132" s="92"/>
      <c r="DO132" s="92"/>
      <c r="DP132" s="92"/>
      <c r="DQ132" s="92"/>
      <c r="DR132" s="92"/>
      <c r="DS132" s="92"/>
      <c r="DT132" s="92"/>
      <c r="DU132" s="92"/>
      <c r="DV132" s="92"/>
      <c r="DW132" s="92"/>
      <c r="DX132" s="92"/>
      <c r="DY132" s="92"/>
      <c r="DZ132" s="92"/>
      <c r="EA132" s="92"/>
      <c r="EB132" s="92"/>
      <c r="EC132" s="92"/>
      <c r="ED132" s="92"/>
      <c r="EE132" s="92"/>
      <c r="EF132" s="92"/>
      <c r="EG132" s="92"/>
      <c r="EH132" s="92"/>
      <c r="EI132" s="92"/>
      <c r="EJ132" s="92"/>
      <c r="EK132" s="92"/>
      <c r="EL132" s="92"/>
      <c r="EM132" s="92"/>
      <c r="EN132" s="92"/>
      <c r="EO132" s="92"/>
      <c r="EP132" s="92"/>
      <c r="EQ132" s="92"/>
      <c r="ER132" s="92"/>
      <c r="ES132" s="92"/>
      <c r="ET132" s="92"/>
      <c r="EU132" s="92"/>
      <c r="EV132" s="92"/>
      <c r="EW132" s="92"/>
      <c r="EX132" s="92"/>
      <c r="EY132" s="92"/>
      <c r="EZ132" s="92"/>
      <c r="FA132" s="92"/>
      <c r="FB132" s="92"/>
      <c r="FC132" s="92"/>
      <c r="FD132" s="92"/>
      <c r="FE132" s="92"/>
      <c r="FF132" s="92"/>
      <c r="FG132" s="92"/>
      <c r="FH132" s="92"/>
      <c r="FI132" s="92"/>
      <c r="FJ132" s="92"/>
      <c r="FK132" s="92"/>
      <c r="FL132" s="92"/>
      <c r="FM132" s="92"/>
      <c r="FN132" s="92"/>
      <c r="FO132" s="92"/>
      <c r="FP132" s="92"/>
      <c r="FQ132" s="92"/>
      <c r="FR132" s="92"/>
      <c r="FS132" s="92"/>
      <c r="FT132" s="92"/>
      <c r="FU132" s="92"/>
      <c r="FV132" s="92"/>
      <c r="FW132" s="92"/>
      <c r="FX132" s="92"/>
      <c r="FY132" s="92"/>
      <c r="FZ132" s="92"/>
      <c r="GA132" s="92"/>
      <c r="GB132" s="92"/>
      <c r="GC132" s="92"/>
      <c r="GD132" s="92"/>
      <c r="GE132" s="92"/>
      <c r="GF132" s="92"/>
      <c r="GG132" s="92"/>
      <c r="GH132" s="92"/>
      <c r="GI132" s="92"/>
      <c r="GJ132" s="92"/>
      <c r="GK132" s="92"/>
      <c r="GL132" s="92"/>
      <c r="GM132" s="92"/>
      <c r="GN132" s="92"/>
      <c r="GO132" s="92"/>
      <c r="GP132" s="92"/>
      <c r="GQ132" s="92"/>
      <c r="GR132" s="92"/>
      <c r="GS132" s="92"/>
      <c r="GT132" s="92"/>
      <c r="GU132" s="92"/>
      <c r="GV132" s="92"/>
      <c r="GW132" s="92"/>
      <c r="GX132" s="92"/>
      <c r="GY132" s="92"/>
      <c r="GZ132" s="92"/>
      <c r="HA132" s="92"/>
      <c r="HB132" s="92"/>
      <c r="HC132" s="92"/>
      <c r="HD132" s="92"/>
      <c r="HE132" s="92"/>
      <c r="HF132" s="92"/>
      <c r="HG132" s="92"/>
      <c r="HH132" s="92"/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92"/>
      <c r="HX132" s="92"/>
      <c r="HY132" s="92"/>
      <c r="HZ132" s="92"/>
      <c r="IA132" s="92"/>
      <c r="IB132" s="92"/>
      <c r="IC132" s="92"/>
      <c r="ID132" s="92"/>
      <c r="IE132" s="92"/>
      <c r="IF132" s="92"/>
      <c r="IG132" s="92"/>
      <c r="IH132" s="92"/>
      <c r="II132" s="92"/>
      <c r="IJ132" s="92"/>
      <c r="IK132" s="92"/>
      <c r="IL132" s="92"/>
      <c r="IM132" s="92"/>
      <c r="IN132" s="92"/>
      <c r="IO132" s="92"/>
      <c r="IP132" s="92"/>
      <c r="IQ132" s="92"/>
      <c r="IR132" s="92"/>
      <c r="IS132" s="92"/>
      <c r="IT132" s="92"/>
      <c r="IU132" s="92"/>
      <c r="IV132" s="92"/>
      <c r="IW132" s="92"/>
      <c r="IX132" s="92"/>
      <c r="IY132" s="92"/>
      <c r="IZ132" s="92"/>
      <c r="JA132" s="92"/>
      <c r="JB132" s="92"/>
      <c r="JC132" s="92"/>
      <c r="JD132" s="92"/>
      <c r="JE132" s="92"/>
      <c r="JF132" s="92"/>
      <c r="JG132" s="92"/>
      <c r="JH132" s="92"/>
      <c r="JI132" s="92"/>
      <c r="JJ132" s="92"/>
      <c r="JK132" s="92"/>
      <c r="JL132" s="92"/>
      <c r="JM132" s="92"/>
      <c r="JN132" s="92"/>
      <c r="JO132" s="92"/>
      <c r="JP132" s="92"/>
      <c r="JQ132" s="92"/>
      <c r="JR132" s="92"/>
      <c r="JS132" s="92"/>
      <c r="JT132" s="92"/>
      <c r="JU132" s="92"/>
      <c r="JV132" s="92"/>
      <c r="JW132" s="92"/>
      <c r="JX132" s="92"/>
      <c r="JY132" s="92"/>
      <c r="JZ132" s="92"/>
      <c r="KA132" s="92"/>
      <c r="KB132" s="92"/>
      <c r="KC132" s="92"/>
      <c r="KD132" s="92"/>
      <c r="KE132" s="92"/>
      <c r="KF132" s="92"/>
      <c r="KG132" s="92"/>
      <c r="KH132" s="92"/>
      <c r="KI132" s="92"/>
      <c r="KJ132" s="92"/>
      <c r="KK132" s="92"/>
      <c r="KL132" s="92"/>
      <c r="KM132" s="92"/>
      <c r="KN132" s="92"/>
      <c r="KO132" s="92"/>
      <c r="KP132" s="92"/>
      <c r="KQ132" s="92"/>
      <c r="KR132" s="92"/>
      <c r="KS132" s="92"/>
      <c r="KT132" s="92"/>
      <c r="KU132" s="92"/>
      <c r="KV132" s="92"/>
      <c r="KW132" s="92"/>
      <c r="KX132" s="92"/>
      <c r="KY132" s="92"/>
      <c r="KZ132" s="92"/>
      <c r="LA132" s="92"/>
      <c r="LB132" s="92"/>
      <c r="LC132" s="92"/>
      <c r="LD132" s="92"/>
      <c r="LE132" s="92"/>
      <c r="LF132" s="92"/>
      <c r="LG132" s="92"/>
      <c r="LH132" s="92"/>
      <c r="LI132" s="92"/>
      <c r="LJ132" s="92"/>
      <c r="LK132" s="92"/>
      <c r="LL132" s="92"/>
      <c r="LM132" s="92"/>
      <c r="LN132" s="92"/>
      <c r="LO132" s="92"/>
      <c r="LP132" s="92"/>
      <c r="LQ132" s="92"/>
      <c r="LR132" s="92"/>
      <c r="LS132" s="92"/>
      <c r="LT132" s="92"/>
      <c r="LU132" s="92"/>
      <c r="LV132" s="92"/>
      <c r="LW132" s="92"/>
      <c r="LX132" s="92"/>
      <c r="LY132" s="92"/>
      <c r="LZ132" s="92"/>
      <c r="MA132" s="92"/>
      <c r="MB132" s="92"/>
      <c r="MC132" s="92"/>
      <c r="MD132" s="92"/>
      <c r="ME132" s="92"/>
      <c r="MF132" s="92"/>
      <c r="MG132" s="92"/>
      <c r="MH132" s="92"/>
      <c r="MI132" s="92"/>
      <c r="MJ132" s="92"/>
      <c r="MK132" s="92"/>
      <c r="ML132" s="92"/>
      <c r="MM132" s="92"/>
      <c r="MN132" s="92"/>
      <c r="MO132" s="92"/>
      <c r="MP132" s="92"/>
      <c r="MQ132" s="92"/>
      <c r="MR132" s="92"/>
      <c r="MS132" s="92"/>
      <c r="MT132" s="92"/>
      <c r="MU132" s="92"/>
      <c r="MV132" s="92"/>
      <c r="MW132" s="92"/>
      <c r="MX132" s="92"/>
      <c r="MY132" s="92"/>
      <c r="MZ132" s="92"/>
      <c r="NA132" s="92"/>
      <c r="NB132" s="92"/>
      <c r="NC132" s="92"/>
      <c r="ND132" s="92"/>
      <c r="NE132" s="92"/>
      <c r="NF132" s="92"/>
      <c r="NG132" s="92"/>
      <c r="NH132" s="92"/>
      <c r="NI132" s="92"/>
      <c r="NJ132" s="92"/>
      <c r="NK132" s="92"/>
      <c r="NL132" s="92"/>
      <c r="NM132" s="92"/>
      <c r="NN132" s="92"/>
      <c r="NO132" s="92"/>
      <c r="NP132" s="92"/>
      <c r="NQ132" s="92"/>
      <c r="NR132" s="92"/>
      <c r="NS132" s="92"/>
      <c r="NT132" s="92"/>
      <c r="NU132" s="92"/>
      <c r="NV132" s="92"/>
      <c r="NW132" s="92"/>
      <c r="NX132" s="92"/>
      <c r="NY132" s="92"/>
      <c r="NZ132" s="92"/>
      <c r="OA132" s="92"/>
      <c r="OB132" s="92"/>
      <c r="OC132" s="92"/>
      <c r="OD132" s="92"/>
      <c r="OE132" s="92"/>
      <c r="OF132" s="92"/>
      <c r="OG132" s="92"/>
      <c r="OH132" s="92"/>
      <c r="OI132" s="92"/>
      <c r="OJ132" s="92"/>
      <c r="OK132" s="92"/>
      <c r="OL132" s="92"/>
      <c r="OM132" s="92"/>
      <c r="ON132" s="92"/>
      <c r="OO132" s="92"/>
      <c r="OP132" s="92"/>
      <c r="OQ132" s="92"/>
      <c r="OR132" s="92"/>
      <c r="OS132" s="92"/>
      <c r="OT132" s="92"/>
      <c r="OU132" s="92"/>
      <c r="OV132" s="92"/>
      <c r="OW132" s="92"/>
      <c r="OX132" s="92"/>
      <c r="OY132" s="92"/>
      <c r="OZ132" s="92"/>
      <c r="PA132" s="92"/>
      <c r="PB132" s="92"/>
      <c r="PC132" s="92"/>
      <c r="PD132" s="92"/>
      <c r="PE132" s="92"/>
      <c r="PF132" s="92"/>
      <c r="PG132" s="92"/>
      <c r="PH132" s="92"/>
      <c r="PI132" s="92"/>
      <c r="PJ132" s="92"/>
      <c r="PK132" s="92"/>
      <c r="PL132" s="92"/>
      <c r="PM132" s="92"/>
      <c r="PN132" s="92"/>
      <c r="PO132" s="92"/>
      <c r="PP132" s="92"/>
      <c r="PQ132" s="92"/>
      <c r="PR132" s="92"/>
      <c r="PS132" s="92"/>
      <c r="PT132" s="92"/>
      <c r="PU132" s="92"/>
      <c r="PV132" s="92"/>
      <c r="PW132" s="92"/>
      <c r="PX132" s="92"/>
      <c r="PY132" s="92"/>
      <c r="PZ132" s="92"/>
      <c r="QA132" s="92"/>
      <c r="QB132" s="92"/>
      <c r="QC132" s="92"/>
      <c r="QD132" s="92"/>
      <c r="QE132" s="92"/>
      <c r="QF132" s="92"/>
      <c r="QG132" s="92"/>
      <c r="QH132" s="92"/>
      <c r="QI132" s="92"/>
      <c r="QJ132" s="92"/>
      <c r="QK132" s="92"/>
      <c r="QL132" s="92"/>
      <c r="QM132" s="92"/>
      <c r="QN132" s="92"/>
      <c r="QO132" s="92"/>
      <c r="QP132" s="92"/>
      <c r="QQ132" s="92"/>
      <c r="QR132" s="92"/>
      <c r="QS132" s="92"/>
      <c r="QT132" s="92"/>
      <c r="QU132" s="92"/>
      <c r="QV132" s="92"/>
      <c r="QW132" s="92"/>
      <c r="QX132" s="92"/>
      <c r="QY132" s="92"/>
      <c r="QZ132" s="92"/>
      <c r="RA132" s="92"/>
      <c r="RB132" s="92"/>
      <c r="RC132" s="92"/>
      <c r="RD132" s="92"/>
      <c r="RE132" s="92"/>
      <c r="RF132" s="92"/>
      <c r="RG132" s="92"/>
      <c r="RH132" s="92"/>
      <c r="RI132" s="92"/>
      <c r="RJ132" s="92"/>
      <c r="RK132" s="92"/>
      <c r="RL132" s="92"/>
      <c r="RM132" s="92"/>
      <c r="RN132" s="92"/>
      <c r="RO132" s="92"/>
      <c r="RP132" s="92"/>
      <c r="RQ132" s="92"/>
      <c r="RR132" s="92"/>
      <c r="RS132" s="92"/>
      <c r="RT132" s="92"/>
      <c r="RU132" s="92"/>
      <c r="RV132" s="92"/>
      <c r="RW132" s="92"/>
      <c r="RX132" s="92"/>
      <c r="RY132" s="92"/>
      <c r="RZ132" s="92"/>
      <c r="SA132" s="92"/>
      <c r="SB132" s="92"/>
      <c r="SC132" s="92"/>
      <c r="SD132" s="92"/>
      <c r="SE132" s="92"/>
      <c r="SF132" s="92"/>
      <c r="SG132" s="92"/>
      <c r="SH132" s="92"/>
      <c r="SI132" s="92"/>
      <c r="SJ132" s="92"/>
      <c r="SK132" s="92"/>
      <c r="SL132" s="92"/>
      <c r="SM132" s="92"/>
      <c r="SN132" s="92"/>
      <c r="SO132" s="92"/>
      <c r="SP132" s="92"/>
      <c r="SQ132" s="92"/>
      <c r="SR132" s="92"/>
      <c r="SS132" s="92"/>
      <c r="ST132" s="92"/>
      <c r="SU132" s="92"/>
      <c r="SV132" s="92"/>
      <c r="SW132" s="92"/>
      <c r="SX132" s="92"/>
      <c r="SY132" s="92"/>
      <c r="SZ132" s="92"/>
      <c r="TA132" s="92"/>
      <c r="TB132" s="92"/>
      <c r="TC132" s="92"/>
      <c r="TD132" s="92"/>
      <c r="TE132" s="92"/>
      <c r="TF132" s="92"/>
      <c r="TG132" s="92"/>
      <c r="TH132" s="92"/>
      <c r="TI132" s="92"/>
      <c r="TJ132" s="92"/>
      <c r="TK132" s="92"/>
      <c r="TL132" s="92"/>
      <c r="TM132" s="92"/>
      <c r="TN132" s="92"/>
      <c r="TO132" s="92"/>
      <c r="TP132" s="92"/>
      <c r="TQ132" s="92"/>
      <c r="TR132" s="92"/>
      <c r="TS132" s="92"/>
      <c r="TT132" s="92"/>
      <c r="TU132" s="92"/>
      <c r="TV132" s="92"/>
      <c r="TW132" s="92"/>
      <c r="TX132" s="92"/>
      <c r="TY132" s="92"/>
      <c r="TZ132" s="92"/>
      <c r="UA132" s="92"/>
      <c r="UB132" s="92"/>
      <c r="UC132" s="92"/>
      <c r="UD132" s="92"/>
      <c r="UE132" s="92"/>
      <c r="UF132" s="92"/>
      <c r="UG132" s="92"/>
      <c r="UH132" s="92"/>
      <c r="UI132" s="92"/>
      <c r="UJ132" s="92"/>
      <c r="UK132" s="92"/>
      <c r="UL132" s="92"/>
      <c r="UM132" s="92"/>
      <c r="UN132" s="92"/>
      <c r="UO132" s="92"/>
      <c r="UP132" s="92"/>
      <c r="UQ132" s="92"/>
      <c r="UR132" s="92"/>
      <c r="US132" s="92"/>
      <c r="UT132" s="92"/>
      <c r="UU132" s="92"/>
      <c r="UV132" s="92"/>
      <c r="UW132" s="92"/>
      <c r="UX132" s="92"/>
      <c r="UY132" s="92"/>
      <c r="UZ132" s="92"/>
      <c r="VA132" s="92"/>
      <c r="VB132" s="92"/>
      <c r="VC132" s="92"/>
      <c r="VD132" s="92"/>
      <c r="VE132" s="92"/>
      <c r="VF132" s="92"/>
      <c r="VG132" s="92"/>
      <c r="VH132" s="92"/>
      <c r="VI132" s="92"/>
      <c r="VJ132" s="92"/>
      <c r="VK132" s="92"/>
      <c r="VL132" s="92"/>
      <c r="VM132" s="92"/>
      <c r="VN132" s="92"/>
      <c r="VO132" s="92"/>
      <c r="VP132" s="92"/>
      <c r="VQ132" s="92"/>
      <c r="VR132" s="92"/>
      <c r="VS132" s="92"/>
      <c r="VT132" s="92"/>
      <c r="VU132" s="92"/>
      <c r="VV132" s="92"/>
      <c r="VW132" s="92"/>
      <c r="VX132" s="92"/>
      <c r="VY132" s="92"/>
      <c r="VZ132" s="92"/>
      <c r="WA132" s="92"/>
      <c r="WB132" s="92"/>
      <c r="WC132" s="92"/>
      <c r="WD132" s="92"/>
      <c r="WE132" s="92"/>
      <c r="WF132" s="92"/>
      <c r="WG132" s="92"/>
      <c r="WH132" s="92"/>
      <c r="WI132" s="92"/>
      <c r="WJ132" s="92"/>
      <c r="WK132" s="92"/>
      <c r="WL132" s="92"/>
      <c r="WM132" s="92"/>
      <c r="WN132" s="92"/>
      <c r="WO132" s="92"/>
      <c r="WP132" s="92"/>
      <c r="WQ132" s="92"/>
      <c r="WR132" s="92"/>
      <c r="WS132" s="92"/>
      <c r="WT132" s="92"/>
      <c r="WU132" s="92"/>
      <c r="WV132" s="92"/>
      <c r="WW132" s="92"/>
      <c r="WX132" s="92"/>
      <c r="WY132" s="92"/>
      <c r="WZ132" s="92"/>
      <c r="XA132" s="92"/>
      <c r="XB132" s="92"/>
      <c r="XC132" s="92"/>
      <c r="XD132" s="92"/>
      <c r="XE132" s="92"/>
      <c r="XF132" s="92"/>
      <c r="XG132" s="92"/>
      <c r="XH132" s="92"/>
      <c r="XI132" s="92"/>
      <c r="XJ132" s="92"/>
      <c r="XK132" s="92"/>
      <c r="XL132" s="92"/>
      <c r="XM132" s="92"/>
      <c r="XN132" s="92"/>
      <c r="XO132" s="92"/>
      <c r="XP132" s="92"/>
      <c r="XQ132" s="92"/>
      <c r="XR132" s="92"/>
      <c r="XS132" s="92"/>
      <c r="XT132" s="92"/>
      <c r="XU132" s="92"/>
      <c r="XV132" s="92"/>
      <c r="XW132" s="92"/>
      <c r="XX132" s="92"/>
      <c r="XY132" s="92"/>
      <c r="XZ132" s="92"/>
      <c r="YA132" s="92"/>
      <c r="YB132" s="92"/>
      <c r="YC132" s="92"/>
      <c r="YD132" s="92"/>
      <c r="YE132" s="92"/>
      <c r="YF132" s="92"/>
      <c r="YG132" s="92"/>
      <c r="YH132" s="92"/>
      <c r="YI132" s="92"/>
      <c r="YJ132" s="92"/>
      <c r="YK132" s="92"/>
      <c r="YL132" s="92"/>
      <c r="YM132" s="92"/>
      <c r="YN132" s="92"/>
      <c r="YO132" s="92"/>
      <c r="YP132" s="92"/>
      <c r="YQ132" s="92"/>
      <c r="YR132" s="92"/>
      <c r="YS132" s="92"/>
      <c r="YT132" s="92"/>
      <c r="YU132" s="92"/>
      <c r="YV132" s="92"/>
      <c r="YW132" s="92"/>
      <c r="YX132" s="92"/>
      <c r="YY132" s="92"/>
      <c r="YZ132" s="92"/>
      <c r="ZA132" s="92"/>
      <c r="ZB132" s="92"/>
      <c r="ZC132" s="92"/>
      <c r="ZD132" s="92"/>
      <c r="ZE132" s="92"/>
      <c r="ZF132" s="92"/>
      <c r="ZG132" s="92"/>
      <c r="ZH132" s="92"/>
      <c r="ZI132" s="92"/>
      <c r="ZJ132" s="92"/>
      <c r="ZK132" s="92"/>
      <c r="ZL132" s="92"/>
      <c r="ZM132" s="92"/>
      <c r="ZN132" s="92"/>
      <c r="ZO132" s="92"/>
      <c r="ZP132" s="92"/>
      <c r="ZQ132" s="92"/>
      <c r="ZR132" s="92"/>
      <c r="ZS132" s="92"/>
      <c r="ZT132" s="92"/>
      <c r="ZU132" s="92"/>
      <c r="ZV132" s="92"/>
      <c r="ZW132" s="92"/>
      <c r="ZX132" s="92"/>
      <c r="ZY132" s="92"/>
      <c r="ZZ132" s="92"/>
      <c r="AAA132" s="92"/>
      <c r="AAB132" s="92"/>
      <c r="AAC132" s="92"/>
      <c r="AAD132" s="92"/>
      <c r="AAE132" s="92"/>
      <c r="AAF132" s="92"/>
      <c r="AAG132" s="92"/>
      <c r="AAH132" s="92"/>
      <c r="AAI132" s="92"/>
      <c r="AAJ132" s="92"/>
      <c r="AAK132" s="92"/>
      <c r="AAL132" s="92"/>
      <c r="AAM132" s="92"/>
      <c r="AAN132" s="92"/>
      <c r="AAO132" s="92"/>
      <c r="AAP132" s="92"/>
      <c r="AAQ132" s="92"/>
      <c r="AAR132" s="92"/>
      <c r="AAS132" s="92"/>
      <c r="AAT132" s="92"/>
      <c r="AAU132" s="92"/>
      <c r="AAV132" s="92"/>
      <c r="AAW132" s="92"/>
      <c r="AAX132" s="92"/>
      <c r="AAY132" s="92"/>
      <c r="AAZ132" s="92"/>
      <c r="ABA132" s="92"/>
      <c r="ABB132" s="92"/>
      <c r="ABC132" s="92"/>
      <c r="ABD132" s="92"/>
      <c r="ABE132" s="92"/>
      <c r="ABF132" s="92"/>
      <c r="ABG132" s="92"/>
      <c r="ABH132" s="92"/>
      <c r="ABI132" s="92"/>
      <c r="ABJ132" s="92"/>
      <c r="ABK132" s="92"/>
      <c r="ABL132" s="92"/>
      <c r="ABM132" s="92"/>
      <c r="ABN132" s="92"/>
      <c r="ABO132" s="92"/>
      <c r="ABP132" s="92"/>
      <c r="ABQ132" s="92"/>
      <c r="ABR132" s="92"/>
      <c r="ABS132" s="92"/>
      <c r="ABT132" s="92"/>
      <c r="ABU132" s="92"/>
      <c r="ABV132" s="92"/>
      <c r="ABW132" s="92"/>
      <c r="ABX132" s="92"/>
      <c r="ABY132" s="92"/>
      <c r="ABZ132" s="92"/>
      <c r="ACA132" s="92"/>
      <c r="ACB132" s="92"/>
      <c r="ACC132" s="92"/>
      <c r="ACD132" s="92"/>
      <c r="ACE132" s="92"/>
      <c r="ACF132" s="92"/>
      <c r="ACG132" s="92"/>
      <c r="ACH132" s="92"/>
      <c r="ACI132" s="92"/>
      <c r="ACJ132" s="92"/>
      <c r="ACK132" s="92"/>
      <c r="ACL132" s="92"/>
      <c r="ACM132" s="92"/>
      <c r="ACN132" s="92"/>
      <c r="ACO132" s="92"/>
      <c r="ACP132" s="92"/>
      <c r="ACQ132" s="92"/>
      <c r="ACR132" s="92"/>
      <c r="ACS132" s="92"/>
      <c r="ACT132" s="92"/>
      <c r="ACU132" s="92"/>
      <c r="ACV132" s="92"/>
      <c r="ACW132" s="92"/>
      <c r="ACX132" s="92"/>
      <c r="ACY132" s="92"/>
      <c r="ACZ132" s="92"/>
      <c r="ADA132" s="92"/>
      <c r="ADB132" s="92"/>
      <c r="ADC132" s="92"/>
      <c r="ADD132" s="92"/>
      <c r="ADE132" s="92"/>
      <c r="ADF132" s="92"/>
      <c r="ADG132" s="92"/>
      <c r="ADH132" s="92"/>
      <c r="ADI132" s="92"/>
      <c r="ADJ132" s="92"/>
      <c r="ADK132" s="92"/>
      <c r="ADL132" s="92"/>
      <c r="ADM132" s="92"/>
      <c r="ADN132" s="92"/>
      <c r="ADO132" s="92"/>
      <c r="ADP132" s="92"/>
      <c r="ADQ132" s="92"/>
      <c r="ADR132" s="92"/>
      <c r="ADS132" s="92"/>
      <c r="ADT132" s="92"/>
      <c r="ADU132" s="92"/>
      <c r="ADV132" s="92"/>
      <c r="ADW132" s="92"/>
      <c r="ADX132" s="92"/>
      <c r="ADY132" s="92"/>
      <c r="ADZ132" s="92"/>
      <c r="AEA132" s="92"/>
      <c r="AEB132" s="92"/>
      <c r="AEC132" s="92"/>
      <c r="AED132" s="92"/>
      <c r="AEE132" s="92"/>
      <c r="AEF132" s="92"/>
      <c r="AEG132" s="92"/>
      <c r="AEH132" s="92"/>
      <c r="AEI132" s="92"/>
      <c r="AEJ132" s="92"/>
      <c r="AEK132" s="92"/>
      <c r="AEL132" s="92"/>
      <c r="AEM132" s="92"/>
      <c r="AEN132" s="92"/>
      <c r="AEO132" s="92"/>
      <c r="AEP132" s="92"/>
      <c r="AEQ132" s="92"/>
      <c r="AER132" s="92"/>
      <c r="AES132" s="92"/>
      <c r="AET132" s="92"/>
      <c r="AEU132" s="92"/>
      <c r="AEV132" s="92"/>
      <c r="AEW132" s="92"/>
      <c r="AEX132" s="92"/>
      <c r="AEY132" s="92"/>
      <c r="AEZ132" s="92"/>
      <c r="AFA132" s="92"/>
      <c r="AFB132" s="92"/>
      <c r="AFC132" s="92"/>
      <c r="AFD132" s="92"/>
      <c r="AFE132" s="92"/>
      <c r="AFF132" s="92"/>
      <c r="AFG132" s="92"/>
      <c r="AFH132" s="92"/>
      <c r="AFI132" s="92"/>
      <c r="AFJ132" s="92"/>
      <c r="AFK132" s="92"/>
      <c r="AFL132" s="92"/>
      <c r="AFM132" s="92"/>
      <c r="AFN132" s="92"/>
      <c r="AFO132" s="92"/>
      <c r="AFP132" s="92"/>
      <c r="AFQ132" s="92"/>
      <c r="AFR132" s="92"/>
      <c r="AFS132" s="92"/>
      <c r="AFT132" s="92"/>
      <c r="AFU132" s="92"/>
      <c r="AFV132" s="92"/>
      <c r="AFW132" s="92"/>
      <c r="AFX132" s="92"/>
      <c r="AFY132" s="92"/>
      <c r="AFZ132" s="92"/>
      <c r="AGA132" s="92"/>
      <c r="AGB132" s="92"/>
      <c r="AGC132" s="92"/>
      <c r="AGD132" s="92"/>
      <c r="AGE132" s="92"/>
      <c r="AGF132" s="92"/>
      <c r="AGG132" s="92"/>
      <c r="AGH132" s="92"/>
      <c r="AGI132" s="92"/>
      <c r="AGJ132" s="92"/>
      <c r="AGK132" s="92"/>
      <c r="AGL132" s="92"/>
      <c r="AGM132" s="92"/>
      <c r="AGN132" s="92"/>
      <c r="AGO132" s="92"/>
      <c r="AGP132" s="92"/>
      <c r="AGQ132" s="92"/>
      <c r="AGR132" s="92"/>
      <c r="AGS132" s="92"/>
      <c r="AGT132" s="92"/>
      <c r="AGU132" s="92"/>
      <c r="AGV132" s="92"/>
      <c r="AGW132" s="92"/>
      <c r="AGX132" s="92"/>
      <c r="AGY132" s="92"/>
      <c r="AGZ132" s="92"/>
      <c r="AHA132" s="92"/>
      <c r="AHB132" s="92"/>
      <c r="AHC132" s="92"/>
      <c r="AHD132" s="92"/>
      <c r="AHE132" s="92"/>
      <c r="AHF132" s="92"/>
      <c r="AHG132" s="92"/>
      <c r="AHH132" s="92"/>
      <c r="AHI132" s="92"/>
      <c r="AHJ132" s="92"/>
      <c r="AHK132" s="92"/>
      <c r="AHL132" s="92"/>
      <c r="AHM132" s="92"/>
      <c r="AHN132" s="92"/>
      <c r="AHO132" s="92"/>
      <c r="AHP132" s="92"/>
      <c r="AHQ132" s="92"/>
      <c r="AHR132" s="92"/>
      <c r="AHS132" s="92"/>
      <c r="AHT132" s="92"/>
      <c r="AHU132" s="92"/>
      <c r="AHV132" s="92"/>
      <c r="AHW132" s="92"/>
      <c r="AHX132" s="92"/>
      <c r="AHY132" s="92"/>
      <c r="AHZ132" s="92"/>
      <c r="AIA132" s="92"/>
      <c r="AIB132" s="92"/>
      <c r="AIC132" s="92"/>
      <c r="AID132" s="92"/>
      <c r="AIE132" s="92"/>
      <c r="AIF132" s="92"/>
      <c r="AIG132" s="92"/>
      <c r="AIH132" s="92"/>
      <c r="AII132" s="92"/>
      <c r="AIJ132" s="92"/>
      <c r="AIK132" s="92"/>
      <c r="AIL132" s="92"/>
      <c r="AIM132" s="92"/>
      <c r="AIN132" s="92"/>
      <c r="AIO132" s="92"/>
      <c r="AIP132" s="92"/>
      <c r="AIQ132" s="92"/>
      <c r="AIR132" s="92"/>
      <c r="AIS132" s="92"/>
      <c r="AIT132" s="92"/>
      <c r="AIU132" s="92"/>
      <c r="AIV132" s="92"/>
      <c r="AIW132" s="92"/>
      <c r="AIX132" s="92"/>
      <c r="AIY132" s="92"/>
      <c r="AIZ132" s="92"/>
      <c r="AJA132" s="92"/>
      <c r="AJB132" s="92"/>
      <c r="AJC132" s="92"/>
      <c r="AJD132" s="92"/>
      <c r="AJE132" s="92"/>
      <c r="AJF132" s="92"/>
      <c r="AJG132" s="92"/>
      <c r="AJH132" s="92"/>
      <c r="AJI132" s="92"/>
      <c r="AJJ132" s="92"/>
      <c r="AJK132" s="92"/>
      <c r="AJL132" s="92"/>
      <c r="AJM132" s="92"/>
      <c r="AJN132" s="92"/>
      <c r="AJO132" s="92"/>
      <c r="AJP132" s="92"/>
      <c r="AJQ132" s="92"/>
      <c r="AJR132" s="92"/>
      <c r="AJS132" s="92"/>
      <c r="AJT132" s="92"/>
      <c r="AJU132" s="92"/>
      <c r="AJV132" s="92"/>
      <c r="AJW132" s="92"/>
      <c r="AJX132" s="92"/>
      <c r="AJY132" s="92"/>
      <c r="AJZ132" s="92"/>
      <c r="AKA132" s="92"/>
      <c r="AKB132" s="92"/>
      <c r="AKC132" s="92"/>
      <c r="AKD132" s="92"/>
      <c r="AKE132" s="92"/>
      <c r="AKF132" s="92"/>
      <c r="AKG132" s="92"/>
      <c r="AKH132" s="92"/>
      <c r="AKI132" s="92"/>
      <c r="AKJ132" s="92"/>
      <c r="AKK132" s="92"/>
      <c r="AKL132" s="92"/>
      <c r="AKM132" s="92"/>
      <c r="AKN132" s="92"/>
      <c r="AKO132" s="92"/>
      <c r="AKP132" s="92"/>
      <c r="AKQ132" s="92"/>
      <c r="AKR132" s="92"/>
      <c r="AKS132" s="92"/>
      <c r="AKT132" s="92"/>
      <c r="AKU132" s="92"/>
      <c r="AKV132" s="92"/>
      <c r="AKW132" s="92"/>
      <c r="AKX132" s="92"/>
      <c r="AKY132" s="92"/>
      <c r="AKZ132" s="92"/>
      <c r="ALA132" s="92"/>
      <c r="ALB132" s="92"/>
      <c r="ALC132" s="92"/>
      <c r="ALD132" s="92"/>
      <c r="ALE132" s="92"/>
      <c r="ALF132" s="92"/>
      <c r="ALG132" s="92"/>
      <c r="ALH132" s="92"/>
      <c r="ALI132" s="92"/>
      <c r="ALJ132" s="92"/>
      <c r="ALK132" s="92"/>
      <c r="ALL132" s="92"/>
      <c r="ALM132" s="92"/>
      <c r="ALN132" s="92"/>
      <c r="ALO132" s="92"/>
      <c r="ALP132" s="92"/>
      <c r="ALQ132" s="92"/>
      <c r="ALR132" s="92"/>
      <c r="ALS132" s="92"/>
      <c r="ALT132" s="92"/>
      <c r="ALU132" s="92"/>
      <c r="ALV132" s="92"/>
      <c r="ALW132" s="92"/>
      <c r="ALX132" s="92"/>
      <c r="ALY132" s="92"/>
      <c r="ALZ132" s="92"/>
      <c r="AMA132" s="92"/>
      <c r="AMB132" s="92"/>
      <c r="AMC132" s="92"/>
      <c r="AMD132" s="92"/>
      <c r="AME132" s="92"/>
      <c r="AMF132" s="92"/>
      <c r="AMG132" s="92"/>
      <c r="AMH132" s="92"/>
    </row>
    <row r="133" spans="1:1022" ht="15" customHeight="1" x14ac:dyDescent="0.2">
      <c r="A133" s="100" t="s">
        <v>44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  <c r="BM133" s="92"/>
      <c r="BN133" s="92"/>
      <c r="BO133" s="92"/>
      <c r="BP133" s="92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  <c r="CM133" s="92"/>
      <c r="CN133" s="92"/>
      <c r="CO133" s="92"/>
      <c r="CP133" s="92"/>
      <c r="CQ133" s="92"/>
      <c r="CR133" s="92"/>
      <c r="CS133" s="92"/>
      <c r="CT133" s="92"/>
      <c r="CU133" s="92"/>
      <c r="CV133" s="92"/>
      <c r="CW133" s="92"/>
      <c r="CX133" s="92"/>
      <c r="CY133" s="92"/>
      <c r="CZ133" s="92"/>
      <c r="DA133" s="92"/>
      <c r="DB133" s="92"/>
      <c r="DC133" s="92"/>
      <c r="DD133" s="92"/>
      <c r="DE133" s="92"/>
      <c r="DF133" s="92"/>
      <c r="DG133" s="92"/>
      <c r="DH133" s="92"/>
      <c r="DI133" s="92"/>
      <c r="DJ133" s="92"/>
      <c r="DK133" s="92"/>
      <c r="DL133" s="92"/>
      <c r="DM133" s="92"/>
      <c r="DN133" s="92"/>
      <c r="DO133" s="92"/>
      <c r="DP133" s="92"/>
      <c r="DQ133" s="92"/>
      <c r="DR133" s="92"/>
      <c r="DS133" s="92"/>
      <c r="DT133" s="92"/>
      <c r="DU133" s="92"/>
      <c r="DV133" s="92"/>
      <c r="DW133" s="92"/>
      <c r="DX133" s="92"/>
      <c r="DY133" s="92"/>
      <c r="DZ133" s="92"/>
      <c r="EA133" s="92"/>
      <c r="EB133" s="92"/>
      <c r="EC133" s="92"/>
      <c r="ED133" s="92"/>
      <c r="EE133" s="92"/>
      <c r="EF133" s="92"/>
      <c r="EG133" s="92"/>
      <c r="EH133" s="92"/>
      <c r="EI133" s="92"/>
      <c r="EJ133" s="92"/>
      <c r="EK133" s="92"/>
      <c r="EL133" s="92"/>
      <c r="EM133" s="92"/>
      <c r="EN133" s="92"/>
      <c r="EO133" s="92"/>
      <c r="EP133" s="92"/>
      <c r="EQ133" s="92"/>
      <c r="ER133" s="92"/>
      <c r="ES133" s="92"/>
      <c r="ET133" s="92"/>
      <c r="EU133" s="92"/>
      <c r="EV133" s="92"/>
      <c r="EW133" s="92"/>
      <c r="EX133" s="92"/>
      <c r="EY133" s="92"/>
      <c r="EZ133" s="92"/>
      <c r="FA133" s="92"/>
      <c r="FB133" s="92"/>
      <c r="FC133" s="92"/>
      <c r="FD133" s="92"/>
      <c r="FE133" s="92"/>
      <c r="FF133" s="92"/>
      <c r="FG133" s="92"/>
      <c r="FH133" s="92"/>
      <c r="FI133" s="92"/>
      <c r="FJ133" s="92"/>
      <c r="FK133" s="92"/>
      <c r="FL133" s="92"/>
      <c r="FM133" s="92"/>
      <c r="FN133" s="92"/>
      <c r="FO133" s="92"/>
      <c r="FP133" s="92"/>
      <c r="FQ133" s="92"/>
      <c r="FR133" s="92"/>
      <c r="FS133" s="92"/>
      <c r="FT133" s="92"/>
      <c r="FU133" s="92"/>
      <c r="FV133" s="92"/>
      <c r="FW133" s="92"/>
      <c r="FX133" s="92"/>
      <c r="FY133" s="92"/>
      <c r="FZ133" s="92"/>
      <c r="GA133" s="92"/>
      <c r="GB133" s="92"/>
      <c r="GC133" s="92"/>
      <c r="GD133" s="92"/>
      <c r="GE133" s="92"/>
      <c r="GF133" s="92"/>
      <c r="GG133" s="92"/>
      <c r="GH133" s="92"/>
      <c r="GI133" s="92"/>
      <c r="GJ133" s="92"/>
      <c r="GK133" s="92"/>
      <c r="GL133" s="92"/>
      <c r="GM133" s="92"/>
      <c r="GN133" s="92"/>
      <c r="GO133" s="92"/>
      <c r="GP133" s="92"/>
      <c r="GQ133" s="92"/>
      <c r="GR133" s="92"/>
      <c r="GS133" s="92"/>
      <c r="GT133" s="92"/>
      <c r="GU133" s="92"/>
      <c r="GV133" s="92"/>
      <c r="GW133" s="92"/>
      <c r="GX133" s="92"/>
      <c r="GY133" s="92"/>
      <c r="GZ133" s="92"/>
      <c r="HA133" s="92"/>
      <c r="HB133" s="92"/>
      <c r="HC133" s="92"/>
      <c r="HD133" s="92"/>
      <c r="HE133" s="92"/>
      <c r="HF133" s="92"/>
      <c r="HG133" s="92"/>
      <c r="HH133" s="92"/>
      <c r="HI133" s="92"/>
      <c r="HJ133" s="92"/>
      <c r="HK133" s="92"/>
      <c r="HL133" s="92"/>
      <c r="HM133" s="92"/>
      <c r="HN133" s="92"/>
      <c r="HO133" s="92"/>
      <c r="HP133" s="92"/>
      <c r="HQ133" s="92"/>
      <c r="HR133" s="92"/>
      <c r="HS133" s="92"/>
      <c r="HT133" s="92"/>
      <c r="HU133" s="92"/>
      <c r="HV133" s="92"/>
      <c r="HW133" s="92"/>
      <c r="HX133" s="92"/>
      <c r="HY133" s="92"/>
      <c r="HZ133" s="92"/>
      <c r="IA133" s="92"/>
      <c r="IB133" s="92"/>
      <c r="IC133" s="92"/>
      <c r="ID133" s="92"/>
      <c r="IE133" s="92"/>
      <c r="IF133" s="92"/>
      <c r="IG133" s="92"/>
      <c r="IH133" s="92"/>
      <c r="II133" s="92"/>
      <c r="IJ133" s="92"/>
      <c r="IK133" s="92"/>
      <c r="IL133" s="92"/>
      <c r="IM133" s="92"/>
      <c r="IN133" s="92"/>
      <c r="IO133" s="92"/>
      <c r="IP133" s="92"/>
      <c r="IQ133" s="92"/>
      <c r="IR133" s="92"/>
      <c r="IS133" s="92"/>
      <c r="IT133" s="92"/>
      <c r="IU133" s="92"/>
      <c r="IV133" s="92"/>
      <c r="IW133" s="92"/>
      <c r="IX133" s="92"/>
      <c r="IY133" s="92"/>
      <c r="IZ133" s="92"/>
      <c r="JA133" s="92"/>
      <c r="JB133" s="92"/>
      <c r="JC133" s="92"/>
      <c r="JD133" s="92"/>
      <c r="JE133" s="92"/>
      <c r="JF133" s="92"/>
      <c r="JG133" s="92"/>
      <c r="JH133" s="92"/>
      <c r="JI133" s="92"/>
      <c r="JJ133" s="92"/>
      <c r="JK133" s="92"/>
      <c r="JL133" s="92"/>
      <c r="JM133" s="92"/>
      <c r="JN133" s="92"/>
      <c r="JO133" s="92"/>
      <c r="JP133" s="92"/>
      <c r="JQ133" s="92"/>
      <c r="JR133" s="92"/>
      <c r="JS133" s="92"/>
      <c r="JT133" s="92"/>
      <c r="JU133" s="92"/>
      <c r="JV133" s="92"/>
      <c r="JW133" s="92"/>
      <c r="JX133" s="92"/>
      <c r="JY133" s="92"/>
      <c r="JZ133" s="92"/>
      <c r="KA133" s="92"/>
      <c r="KB133" s="92"/>
      <c r="KC133" s="92"/>
      <c r="KD133" s="92"/>
      <c r="KE133" s="92"/>
      <c r="KF133" s="92"/>
      <c r="KG133" s="92"/>
      <c r="KH133" s="92"/>
      <c r="KI133" s="92"/>
      <c r="KJ133" s="92"/>
      <c r="KK133" s="92"/>
      <c r="KL133" s="92"/>
      <c r="KM133" s="92"/>
      <c r="KN133" s="92"/>
      <c r="KO133" s="92"/>
      <c r="KP133" s="92"/>
      <c r="KQ133" s="92"/>
      <c r="KR133" s="92"/>
      <c r="KS133" s="92"/>
      <c r="KT133" s="92"/>
      <c r="KU133" s="92"/>
      <c r="KV133" s="92"/>
      <c r="KW133" s="92"/>
      <c r="KX133" s="92"/>
      <c r="KY133" s="92"/>
      <c r="KZ133" s="92"/>
      <c r="LA133" s="92"/>
      <c r="LB133" s="92"/>
      <c r="LC133" s="92"/>
      <c r="LD133" s="92"/>
      <c r="LE133" s="92"/>
      <c r="LF133" s="92"/>
      <c r="LG133" s="92"/>
      <c r="LH133" s="92"/>
      <c r="LI133" s="92"/>
      <c r="LJ133" s="92"/>
      <c r="LK133" s="92"/>
      <c r="LL133" s="92"/>
      <c r="LM133" s="92"/>
      <c r="LN133" s="92"/>
      <c r="LO133" s="92"/>
      <c r="LP133" s="92"/>
      <c r="LQ133" s="92"/>
      <c r="LR133" s="92"/>
      <c r="LS133" s="92"/>
      <c r="LT133" s="92"/>
      <c r="LU133" s="92"/>
      <c r="LV133" s="92"/>
      <c r="LW133" s="92"/>
      <c r="LX133" s="92"/>
      <c r="LY133" s="92"/>
      <c r="LZ133" s="92"/>
      <c r="MA133" s="92"/>
      <c r="MB133" s="92"/>
      <c r="MC133" s="92"/>
      <c r="MD133" s="92"/>
      <c r="ME133" s="92"/>
      <c r="MF133" s="92"/>
      <c r="MG133" s="92"/>
      <c r="MH133" s="92"/>
      <c r="MI133" s="92"/>
      <c r="MJ133" s="92"/>
      <c r="MK133" s="92"/>
      <c r="ML133" s="92"/>
      <c r="MM133" s="92"/>
      <c r="MN133" s="92"/>
      <c r="MO133" s="92"/>
      <c r="MP133" s="92"/>
      <c r="MQ133" s="92"/>
      <c r="MR133" s="92"/>
      <c r="MS133" s="92"/>
      <c r="MT133" s="92"/>
      <c r="MU133" s="92"/>
      <c r="MV133" s="92"/>
      <c r="MW133" s="92"/>
      <c r="MX133" s="92"/>
      <c r="MY133" s="92"/>
      <c r="MZ133" s="92"/>
      <c r="NA133" s="92"/>
      <c r="NB133" s="92"/>
      <c r="NC133" s="92"/>
      <c r="ND133" s="92"/>
      <c r="NE133" s="92"/>
      <c r="NF133" s="92"/>
      <c r="NG133" s="92"/>
      <c r="NH133" s="92"/>
      <c r="NI133" s="92"/>
      <c r="NJ133" s="92"/>
      <c r="NK133" s="92"/>
      <c r="NL133" s="92"/>
      <c r="NM133" s="92"/>
      <c r="NN133" s="92"/>
      <c r="NO133" s="92"/>
      <c r="NP133" s="92"/>
      <c r="NQ133" s="92"/>
      <c r="NR133" s="92"/>
      <c r="NS133" s="92"/>
      <c r="NT133" s="92"/>
      <c r="NU133" s="92"/>
      <c r="NV133" s="92"/>
      <c r="NW133" s="92"/>
      <c r="NX133" s="92"/>
      <c r="NY133" s="92"/>
      <c r="NZ133" s="92"/>
      <c r="OA133" s="92"/>
      <c r="OB133" s="92"/>
      <c r="OC133" s="92"/>
      <c r="OD133" s="92"/>
      <c r="OE133" s="92"/>
      <c r="OF133" s="92"/>
      <c r="OG133" s="92"/>
      <c r="OH133" s="92"/>
      <c r="OI133" s="92"/>
      <c r="OJ133" s="92"/>
      <c r="OK133" s="92"/>
      <c r="OL133" s="92"/>
      <c r="OM133" s="92"/>
      <c r="ON133" s="92"/>
      <c r="OO133" s="92"/>
      <c r="OP133" s="92"/>
      <c r="OQ133" s="92"/>
      <c r="OR133" s="92"/>
      <c r="OS133" s="92"/>
      <c r="OT133" s="92"/>
      <c r="OU133" s="92"/>
      <c r="OV133" s="92"/>
      <c r="OW133" s="92"/>
      <c r="OX133" s="92"/>
      <c r="OY133" s="92"/>
      <c r="OZ133" s="92"/>
      <c r="PA133" s="92"/>
      <c r="PB133" s="92"/>
      <c r="PC133" s="92"/>
      <c r="PD133" s="92"/>
      <c r="PE133" s="92"/>
      <c r="PF133" s="92"/>
      <c r="PG133" s="92"/>
      <c r="PH133" s="92"/>
      <c r="PI133" s="92"/>
      <c r="PJ133" s="92"/>
      <c r="PK133" s="92"/>
      <c r="PL133" s="92"/>
      <c r="PM133" s="92"/>
      <c r="PN133" s="92"/>
      <c r="PO133" s="92"/>
      <c r="PP133" s="92"/>
      <c r="PQ133" s="92"/>
      <c r="PR133" s="92"/>
      <c r="PS133" s="92"/>
      <c r="PT133" s="92"/>
      <c r="PU133" s="92"/>
      <c r="PV133" s="92"/>
      <c r="PW133" s="92"/>
      <c r="PX133" s="92"/>
      <c r="PY133" s="92"/>
      <c r="PZ133" s="92"/>
      <c r="QA133" s="92"/>
      <c r="QB133" s="92"/>
      <c r="QC133" s="92"/>
      <c r="QD133" s="92"/>
      <c r="QE133" s="92"/>
      <c r="QF133" s="92"/>
      <c r="QG133" s="92"/>
      <c r="QH133" s="92"/>
      <c r="QI133" s="92"/>
      <c r="QJ133" s="92"/>
      <c r="QK133" s="92"/>
      <c r="QL133" s="92"/>
      <c r="QM133" s="92"/>
      <c r="QN133" s="92"/>
      <c r="QO133" s="92"/>
      <c r="QP133" s="92"/>
      <c r="QQ133" s="92"/>
      <c r="QR133" s="92"/>
      <c r="QS133" s="92"/>
      <c r="QT133" s="92"/>
      <c r="QU133" s="92"/>
      <c r="QV133" s="92"/>
      <c r="QW133" s="92"/>
      <c r="QX133" s="92"/>
      <c r="QY133" s="92"/>
      <c r="QZ133" s="92"/>
      <c r="RA133" s="92"/>
      <c r="RB133" s="92"/>
      <c r="RC133" s="92"/>
      <c r="RD133" s="92"/>
      <c r="RE133" s="92"/>
      <c r="RF133" s="92"/>
      <c r="RG133" s="92"/>
      <c r="RH133" s="92"/>
      <c r="RI133" s="92"/>
      <c r="RJ133" s="92"/>
      <c r="RK133" s="92"/>
      <c r="RL133" s="92"/>
      <c r="RM133" s="92"/>
      <c r="RN133" s="92"/>
      <c r="RO133" s="92"/>
      <c r="RP133" s="92"/>
      <c r="RQ133" s="92"/>
      <c r="RR133" s="92"/>
      <c r="RS133" s="92"/>
      <c r="RT133" s="92"/>
      <c r="RU133" s="92"/>
      <c r="RV133" s="92"/>
      <c r="RW133" s="92"/>
      <c r="RX133" s="92"/>
      <c r="RY133" s="92"/>
      <c r="RZ133" s="92"/>
      <c r="SA133" s="92"/>
      <c r="SB133" s="92"/>
      <c r="SC133" s="92"/>
      <c r="SD133" s="92"/>
      <c r="SE133" s="92"/>
      <c r="SF133" s="92"/>
      <c r="SG133" s="92"/>
      <c r="SH133" s="92"/>
      <c r="SI133" s="92"/>
      <c r="SJ133" s="92"/>
      <c r="SK133" s="92"/>
      <c r="SL133" s="92"/>
      <c r="SM133" s="92"/>
      <c r="SN133" s="92"/>
      <c r="SO133" s="92"/>
      <c r="SP133" s="92"/>
      <c r="SQ133" s="92"/>
      <c r="SR133" s="92"/>
      <c r="SS133" s="92"/>
      <c r="ST133" s="92"/>
      <c r="SU133" s="92"/>
      <c r="SV133" s="92"/>
      <c r="SW133" s="92"/>
      <c r="SX133" s="92"/>
      <c r="SY133" s="92"/>
      <c r="SZ133" s="92"/>
      <c r="TA133" s="92"/>
      <c r="TB133" s="92"/>
      <c r="TC133" s="92"/>
      <c r="TD133" s="92"/>
      <c r="TE133" s="92"/>
      <c r="TF133" s="92"/>
      <c r="TG133" s="92"/>
      <c r="TH133" s="92"/>
      <c r="TI133" s="92"/>
      <c r="TJ133" s="92"/>
      <c r="TK133" s="92"/>
      <c r="TL133" s="92"/>
      <c r="TM133" s="92"/>
      <c r="TN133" s="92"/>
      <c r="TO133" s="92"/>
      <c r="TP133" s="92"/>
      <c r="TQ133" s="92"/>
      <c r="TR133" s="92"/>
      <c r="TS133" s="92"/>
      <c r="TT133" s="92"/>
      <c r="TU133" s="92"/>
      <c r="TV133" s="92"/>
      <c r="TW133" s="92"/>
      <c r="TX133" s="92"/>
      <c r="TY133" s="92"/>
      <c r="TZ133" s="92"/>
      <c r="UA133" s="92"/>
      <c r="UB133" s="92"/>
      <c r="UC133" s="92"/>
      <c r="UD133" s="92"/>
      <c r="UE133" s="92"/>
      <c r="UF133" s="92"/>
      <c r="UG133" s="92"/>
      <c r="UH133" s="92"/>
      <c r="UI133" s="92"/>
      <c r="UJ133" s="92"/>
      <c r="UK133" s="92"/>
      <c r="UL133" s="92"/>
      <c r="UM133" s="92"/>
      <c r="UN133" s="92"/>
      <c r="UO133" s="92"/>
      <c r="UP133" s="92"/>
      <c r="UQ133" s="92"/>
      <c r="UR133" s="92"/>
      <c r="US133" s="92"/>
      <c r="UT133" s="92"/>
      <c r="UU133" s="92"/>
      <c r="UV133" s="92"/>
      <c r="UW133" s="92"/>
      <c r="UX133" s="92"/>
      <c r="UY133" s="92"/>
      <c r="UZ133" s="92"/>
      <c r="VA133" s="92"/>
      <c r="VB133" s="92"/>
      <c r="VC133" s="92"/>
      <c r="VD133" s="92"/>
      <c r="VE133" s="92"/>
      <c r="VF133" s="92"/>
      <c r="VG133" s="92"/>
      <c r="VH133" s="92"/>
      <c r="VI133" s="92"/>
      <c r="VJ133" s="92"/>
      <c r="VK133" s="92"/>
      <c r="VL133" s="92"/>
      <c r="VM133" s="92"/>
      <c r="VN133" s="92"/>
      <c r="VO133" s="92"/>
      <c r="VP133" s="92"/>
      <c r="VQ133" s="92"/>
      <c r="VR133" s="92"/>
      <c r="VS133" s="92"/>
      <c r="VT133" s="92"/>
      <c r="VU133" s="92"/>
      <c r="VV133" s="92"/>
      <c r="VW133" s="92"/>
      <c r="VX133" s="92"/>
      <c r="VY133" s="92"/>
      <c r="VZ133" s="92"/>
      <c r="WA133" s="92"/>
      <c r="WB133" s="92"/>
      <c r="WC133" s="92"/>
      <c r="WD133" s="92"/>
      <c r="WE133" s="92"/>
      <c r="WF133" s="92"/>
      <c r="WG133" s="92"/>
      <c r="WH133" s="92"/>
      <c r="WI133" s="92"/>
      <c r="WJ133" s="92"/>
      <c r="WK133" s="92"/>
      <c r="WL133" s="92"/>
      <c r="WM133" s="92"/>
      <c r="WN133" s="92"/>
      <c r="WO133" s="92"/>
      <c r="WP133" s="92"/>
      <c r="WQ133" s="92"/>
      <c r="WR133" s="92"/>
      <c r="WS133" s="92"/>
      <c r="WT133" s="92"/>
      <c r="WU133" s="92"/>
      <c r="WV133" s="92"/>
      <c r="WW133" s="92"/>
      <c r="WX133" s="92"/>
      <c r="WY133" s="92"/>
      <c r="WZ133" s="92"/>
      <c r="XA133" s="92"/>
      <c r="XB133" s="92"/>
      <c r="XC133" s="92"/>
      <c r="XD133" s="92"/>
      <c r="XE133" s="92"/>
      <c r="XF133" s="92"/>
      <c r="XG133" s="92"/>
      <c r="XH133" s="92"/>
      <c r="XI133" s="92"/>
      <c r="XJ133" s="92"/>
      <c r="XK133" s="92"/>
      <c r="XL133" s="92"/>
      <c r="XM133" s="92"/>
      <c r="XN133" s="92"/>
      <c r="XO133" s="92"/>
      <c r="XP133" s="92"/>
      <c r="XQ133" s="92"/>
      <c r="XR133" s="92"/>
      <c r="XS133" s="92"/>
      <c r="XT133" s="92"/>
      <c r="XU133" s="92"/>
      <c r="XV133" s="92"/>
      <c r="XW133" s="92"/>
      <c r="XX133" s="92"/>
      <c r="XY133" s="92"/>
      <c r="XZ133" s="92"/>
      <c r="YA133" s="92"/>
      <c r="YB133" s="92"/>
      <c r="YC133" s="92"/>
      <c r="YD133" s="92"/>
      <c r="YE133" s="92"/>
      <c r="YF133" s="92"/>
      <c r="YG133" s="92"/>
      <c r="YH133" s="92"/>
      <c r="YI133" s="92"/>
      <c r="YJ133" s="92"/>
      <c r="YK133" s="92"/>
      <c r="YL133" s="92"/>
      <c r="YM133" s="92"/>
      <c r="YN133" s="92"/>
      <c r="YO133" s="92"/>
      <c r="YP133" s="92"/>
      <c r="YQ133" s="92"/>
      <c r="YR133" s="92"/>
      <c r="YS133" s="92"/>
      <c r="YT133" s="92"/>
      <c r="YU133" s="92"/>
      <c r="YV133" s="92"/>
      <c r="YW133" s="92"/>
      <c r="YX133" s="92"/>
      <c r="YY133" s="92"/>
      <c r="YZ133" s="92"/>
      <c r="ZA133" s="92"/>
      <c r="ZB133" s="92"/>
      <c r="ZC133" s="92"/>
      <c r="ZD133" s="92"/>
      <c r="ZE133" s="92"/>
      <c r="ZF133" s="92"/>
      <c r="ZG133" s="92"/>
      <c r="ZH133" s="92"/>
      <c r="ZI133" s="92"/>
      <c r="ZJ133" s="92"/>
      <c r="ZK133" s="92"/>
      <c r="ZL133" s="92"/>
      <c r="ZM133" s="92"/>
      <c r="ZN133" s="92"/>
      <c r="ZO133" s="92"/>
      <c r="ZP133" s="92"/>
      <c r="ZQ133" s="92"/>
      <c r="ZR133" s="92"/>
      <c r="ZS133" s="92"/>
      <c r="ZT133" s="92"/>
      <c r="ZU133" s="92"/>
      <c r="ZV133" s="92"/>
      <c r="ZW133" s="92"/>
      <c r="ZX133" s="92"/>
      <c r="ZY133" s="92"/>
      <c r="ZZ133" s="92"/>
      <c r="AAA133" s="92"/>
      <c r="AAB133" s="92"/>
      <c r="AAC133" s="92"/>
      <c r="AAD133" s="92"/>
      <c r="AAE133" s="92"/>
      <c r="AAF133" s="92"/>
      <c r="AAG133" s="92"/>
      <c r="AAH133" s="92"/>
      <c r="AAI133" s="92"/>
      <c r="AAJ133" s="92"/>
      <c r="AAK133" s="92"/>
      <c r="AAL133" s="92"/>
      <c r="AAM133" s="92"/>
      <c r="AAN133" s="92"/>
      <c r="AAO133" s="92"/>
      <c r="AAP133" s="92"/>
      <c r="AAQ133" s="92"/>
      <c r="AAR133" s="92"/>
      <c r="AAS133" s="92"/>
      <c r="AAT133" s="92"/>
      <c r="AAU133" s="92"/>
      <c r="AAV133" s="92"/>
      <c r="AAW133" s="92"/>
      <c r="AAX133" s="92"/>
      <c r="AAY133" s="92"/>
      <c r="AAZ133" s="92"/>
      <c r="ABA133" s="92"/>
      <c r="ABB133" s="92"/>
      <c r="ABC133" s="92"/>
      <c r="ABD133" s="92"/>
      <c r="ABE133" s="92"/>
      <c r="ABF133" s="92"/>
      <c r="ABG133" s="92"/>
      <c r="ABH133" s="92"/>
      <c r="ABI133" s="92"/>
      <c r="ABJ133" s="92"/>
      <c r="ABK133" s="92"/>
      <c r="ABL133" s="92"/>
      <c r="ABM133" s="92"/>
      <c r="ABN133" s="92"/>
      <c r="ABO133" s="92"/>
      <c r="ABP133" s="92"/>
      <c r="ABQ133" s="92"/>
      <c r="ABR133" s="92"/>
      <c r="ABS133" s="92"/>
      <c r="ABT133" s="92"/>
      <c r="ABU133" s="92"/>
      <c r="ABV133" s="92"/>
      <c r="ABW133" s="92"/>
      <c r="ABX133" s="92"/>
      <c r="ABY133" s="92"/>
      <c r="ABZ133" s="92"/>
      <c r="ACA133" s="92"/>
      <c r="ACB133" s="92"/>
      <c r="ACC133" s="92"/>
      <c r="ACD133" s="92"/>
      <c r="ACE133" s="92"/>
      <c r="ACF133" s="92"/>
      <c r="ACG133" s="92"/>
      <c r="ACH133" s="92"/>
      <c r="ACI133" s="92"/>
      <c r="ACJ133" s="92"/>
      <c r="ACK133" s="92"/>
      <c r="ACL133" s="92"/>
      <c r="ACM133" s="92"/>
      <c r="ACN133" s="92"/>
      <c r="ACO133" s="92"/>
      <c r="ACP133" s="92"/>
      <c r="ACQ133" s="92"/>
      <c r="ACR133" s="92"/>
      <c r="ACS133" s="92"/>
      <c r="ACT133" s="92"/>
      <c r="ACU133" s="92"/>
      <c r="ACV133" s="92"/>
      <c r="ACW133" s="92"/>
      <c r="ACX133" s="92"/>
      <c r="ACY133" s="92"/>
      <c r="ACZ133" s="92"/>
      <c r="ADA133" s="92"/>
      <c r="ADB133" s="92"/>
      <c r="ADC133" s="92"/>
      <c r="ADD133" s="92"/>
      <c r="ADE133" s="92"/>
      <c r="ADF133" s="92"/>
      <c r="ADG133" s="92"/>
      <c r="ADH133" s="92"/>
      <c r="ADI133" s="92"/>
      <c r="ADJ133" s="92"/>
      <c r="ADK133" s="92"/>
      <c r="ADL133" s="92"/>
      <c r="ADM133" s="92"/>
      <c r="ADN133" s="92"/>
      <c r="ADO133" s="92"/>
      <c r="ADP133" s="92"/>
      <c r="ADQ133" s="92"/>
      <c r="ADR133" s="92"/>
      <c r="ADS133" s="92"/>
      <c r="ADT133" s="92"/>
      <c r="ADU133" s="92"/>
      <c r="ADV133" s="92"/>
      <c r="ADW133" s="92"/>
      <c r="ADX133" s="92"/>
      <c r="ADY133" s="92"/>
      <c r="ADZ133" s="92"/>
      <c r="AEA133" s="92"/>
      <c r="AEB133" s="92"/>
      <c r="AEC133" s="92"/>
      <c r="AED133" s="92"/>
      <c r="AEE133" s="92"/>
      <c r="AEF133" s="92"/>
      <c r="AEG133" s="92"/>
      <c r="AEH133" s="92"/>
      <c r="AEI133" s="92"/>
      <c r="AEJ133" s="92"/>
      <c r="AEK133" s="92"/>
      <c r="AEL133" s="92"/>
      <c r="AEM133" s="92"/>
      <c r="AEN133" s="92"/>
      <c r="AEO133" s="92"/>
      <c r="AEP133" s="92"/>
      <c r="AEQ133" s="92"/>
      <c r="AER133" s="92"/>
      <c r="AES133" s="92"/>
      <c r="AET133" s="92"/>
      <c r="AEU133" s="92"/>
      <c r="AEV133" s="92"/>
      <c r="AEW133" s="92"/>
      <c r="AEX133" s="92"/>
      <c r="AEY133" s="92"/>
      <c r="AEZ133" s="92"/>
      <c r="AFA133" s="92"/>
      <c r="AFB133" s="92"/>
      <c r="AFC133" s="92"/>
      <c r="AFD133" s="92"/>
      <c r="AFE133" s="92"/>
      <c r="AFF133" s="92"/>
      <c r="AFG133" s="92"/>
      <c r="AFH133" s="92"/>
      <c r="AFI133" s="92"/>
      <c r="AFJ133" s="92"/>
      <c r="AFK133" s="92"/>
      <c r="AFL133" s="92"/>
      <c r="AFM133" s="92"/>
      <c r="AFN133" s="92"/>
      <c r="AFO133" s="92"/>
      <c r="AFP133" s="92"/>
      <c r="AFQ133" s="92"/>
      <c r="AFR133" s="92"/>
      <c r="AFS133" s="92"/>
      <c r="AFT133" s="92"/>
      <c r="AFU133" s="92"/>
      <c r="AFV133" s="92"/>
      <c r="AFW133" s="92"/>
      <c r="AFX133" s="92"/>
      <c r="AFY133" s="92"/>
      <c r="AFZ133" s="92"/>
      <c r="AGA133" s="92"/>
      <c r="AGB133" s="92"/>
      <c r="AGC133" s="92"/>
      <c r="AGD133" s="92"/>
      <c r="AGE133" s="92"/>
      <c r="AGF133" s="92"/>
      <c r="AGG133" s="92"/>
      <c r="AGH133" s="92"/>
      <c r="AGI133" s="92"/>
      <c r="AGJ133" s="92"/>
      <c r="AGK133" s="92"/>
      <c r="AGL133" s="92"/>
      <c r="AGM133" s="92"/>
      <c r="AGN133" s="92"/>
      <c r="AGO133" s="92"/>
      <c r="AGP133" s="92"/>
      <c r="AGQ133" s="92"/>
      <c r="AGR133" s="92"/>
      <c r="AGS133" s="92"/>
      <c r="AGT133" s="92"/>
      <c r="AGU133" s="92"/>
      <c r="AGV133" s="92"/>
      <c r="AGW133" s="92"/>
      <c r="AGX133" s="92"/>
      <c r="AGY133" s="92"/>
      <c r="AGZ133" s="92"/>
      <c r="AHA133" s="92"/>
      <c r="AHB133" s="92"/>
      <c r="AHC133" s="92"/>
      <c r="AHD133" s="92"/>
      <c r="AHE133" s="92"/>
      <c r="AHF133" s="92"/>
      <c r="AHG133" s="92"/>
      <c r="AHH133" s="92"/>
      <c r="AHI133" s="92"/>
      <c r="AHJ133" s="92"/>
      <c r="AHK133" s="92"/>
      <c r="AHL133" s="92"/>
      <c r="AHM133" s="92"/>
      <c r="AHN133" s="92"/>
      <c r="AHO133" s="92"/>
      <c r="AHP133" s="92"/>
      <c r="AHQ133" s="92"/>
      <c r="AHR133" s="92"/>
      <c r="AHS133" s="92"/>
      <c r="AHT133" s="92"/>
      <c r="AHU133" s="92"/>
      <c r="AHV133" s="92"/>
      <c r="AHW133" s="92"/>
      <c r="AHX133" s="92"/>
      <c r="AHY133" s="92"/>
      <c r="AHZ133" s="92"/>
      <c r="AIA133" s="92"/>
      <c r="AIB133" s="92"/>
      <c r="AIC133" s="92"/>
      <c r="AID133" s="92"/>
      <c r="AIE133" s="92"/>
      <c r="AIF133" s="92"/>
      <c r="AIG133" s="92"/>
      <c r="AIH133" s="92"/>
      <c r="AII133" s="92"/>
      <c r="AIJ133" s="92"/>
      <c r="AIK133" s="92"/>
      <c r="AIL133" s="92"/>
      <c r="AIM133" s="92"/>
      <c r="AIN133" s="92"/>
      <c r="AIO133" s="92"/>
      <c r="AIP133" s="92"/>
      <c r="AIQ133" s="92"/>
      <c r="AIR133" s="92"/>
      <c r="AIS133" s="92"/>
      <c r="AIT133" s="92"/>
      <c r="AIU133" s="92"/>
      <c r="AIV133" s="92"/>
      <c r="AIW133" s="92"/>
      <c r="AIX133" s="92"/>
      <c r="AIY133" s="92"/>
      <c r="AIZ133" s="92"/>
      <c r="AJA133" s="92"/>
      <c r="AJB133" s="92"/>
      <c r="AJC133" s="92"/>
      <c r="AJD133" s="92"/>
      <c r="AJE133" s="92"/>
      <c r="AJF133" s="92"/>
      <c r="AJG133" s="92"/>
      <c r="AJH133" s="92"/>
      <c r="AJI133" s="92"/>
      <c r="AJJ133" s="92"/>
      <c r="AJK133" s="92"/>
      <c r="AJL133" s="92"/>
      <c r="AJM133" s="92"/>
      <c r="AJN133" s="92"/>
      <c r="AJO133" s="92"/>
      <c r="AJP133" s="92"/>
      <c r="AJQ133" s="92"/>
      <c r="AJR133" s="92"/>
      <c r="AJS133" s="92"/>
      <c r="AJT133" s="92"/>
      <c r="AJU133" s="92"/>
      <c r="AJV133" s="92"/>
      <c r="AJW133" s="92"/>
      <c r="AJX133" s="92"/>
      <c r="AJY133" s="92"/>
      <c r="AJZ133" s="92"/>
      <c r="AKA133" s="92"/>
      <c r="AKB133" s="92"/>
      <c r="AKC133" s="92"/>
      <c r="AKD133" s="92"/>
      <c r="AKE133" s="92"/>
      <c r="AKF133" s="92"/>
      <c r="AKG133" s="92"/>
      <c r="AKH133" s="92"/>
      <c r="AKI133" s="92"/>
      <c r="AKJ133" s="92"/>
      <c r="AKK133" s="92"/>
      <c r="AKL133" s="92"/>
      <c r="AKM133" s="92"/>
      <c r="AKN133" s="92"/>
      <c r="AKO133" s="92"/>
      <c r="AKP133" s="92"/>
      <c r="AKQ133" s="92"/>
      <c r="AKR133" s="92"/>
      <c r="AKS133" s="92"/>
      <c r="AKT133" s="92"/>
      <c r="AKU133" s="92"/>
      <c r="AKV133" s="92"/>
      <c r="AKW133" s="92"/>
      <c r="AKX133" s="92"/>
      <c r="AKY133" s="92"/>
      <c r="AKZ133" s="92"/>
      <c r="ALA133" s="92"/>
      <c r="ALB133" s="92"/>
      <c r="ALC133" s="92"/>
      <c r="ALD133" s="92"/>
      <c r="ALE133" s="92"/>
      <c r="ALF133" s="92"/>
      <c r="ALG133" s="92"/>
      <c r="ALH133" s="92"/>
      <c r="ALI133" s="92"/>
      <c r="ALJ133" s="92"/>
      <c r="ALK133" s="92"/>
      <c r="ALL133" s="92"/>
      <c r="ALM133" s="92"/>
      <c r="ALN133" s="92"/>
      <c r="ALO133" s="92"/>
      <c r="ALP133" s="92"/>
      <c r="ALQ133" s="92"/>
      <c r="ALR133" s="92"/>
      <c r="ALS133" s="92"/>
      <c r="ALT133" s="92"/>
      <c r="ALU133" s="92"/>
      <c r="ALV133" s="92"/>
      <c r="ALW133" s="92"/>
      <c r="ALX133" s="92"/>
      <c r="ALY133" s="92"/>
      <c r="ALZ133" s="92"/>
      <c r="AMA133" s="92"/>
      <c r="AMB133" s="92"/>
      <c r="AMC133" s="92"/>
      <c r="AMD133" s="92"/>
      <c r="AME133" s="92"/>
      <c r="AMF133" s="92"/>
      <c r="AMG133" s="92"/>
      <c r="AMH133" s="92"/>
    </row>
    <row r="134" spans="1:1022" s="40" customFormat="1" ht="24.75" customHeight="1" x14ac:dyDescent="0.2">
      <c r="A134" s="233" t="s">
        <v>45</v>
      </c>
      <c r="B134" s="238"/>
      <c r="C134" s="238"/>
      <c r="D134" s="238"/>
      <c r="E134" s="238"/>
      <c r="F134" s="238"/>
      <c r="G134" s="238"/>
      <c r="H134" s="238"/>
      <c r="I134" s="238"/>
      <c r="J134" s="238"/>
      <c r="K134" s="66"/>
      <c r="L134" s="200"/>
    </row>
    <row r="135" spans="1:1022" s="40" customFormat="1" ht="24.75" customHeight="1" x14ac:dyDescent="0.2">
      <c r="A135" s="233" t="s">
        <v>683</v>
      </c>
      <c r="B135" s="233"/>
      <c r="C135" s="233"/>
      <c r="D135" s="233"/>
      <c r="E135" s="233"/>
      <c r="F135" s="233"/>
      <c r="G135" s="233"/>
      <c r="H135" s="233"/>
      <c r="I135" s="233"/>
      <c r="J135" s="233"/>
      <c r="K135" s="66"/>
    </row>
    <row r="136" spans="1:1022" s="39" customFormat="1" ht="25.5" customHeight="1" x14ac:dyDescent="0.2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54"/>
    </row>
    <row r="137" spans="1:1022" s="39" customFormat="1" ht="25.5" customHeight="1" x14ac:dyDescent="0.2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54"/>
    </row>
    <row r="138" spans="1:1022" s="32" customFormat="1" ht="20.25" customHeight="1" x14ac:dyDescent="0.2">
      <c r="B138" s="41"/>
      <c r="K138" s="113"/>
    </row>
    <row r="139" spans="1:1022" s="42" customFormat="1" ht="12.75" x14ac:dyDescent="0.2">
      <c r="A139" s="42" t="s">
        <v>20</v>
      </c>
      <c r="B139" s="43"/>
      <c r="E139" s="42" t="s">
        <v>21</v>
      </c>
      <c r="I139" s="42" t="s">
        <v>22</v>
      </c>
      <c r="K139" s="114"/>
    </row>
  </sheetData>
  <mergeCells count="17">
    <mergeCell ref="A135:J135"/>
    <mergeCell ref="A130:J130"/>
    <mergeCell ref="A131:J131"/>
    <mergeCell ref="A134:J134"/>
    <mergeCell ref="A128:J128"/>
    <mergeCell ref="A1:D1"/>
    <mergeCell ref="A3:J3"/>
    <mergeCell ref="A7:J7"/>
    <mergeCell ref="A42:J42"/>
    <mergeCell ref="A127:J127"/>
    <mergeCell ref="A63:J63"/>
    <mergeCell ref="A73:J73"/>
    <mergeCell ref="A104:J104"/>
    <mergeCell ref="A108:J108"/>
    <mergeCell ref="A120:J120"/>
    <mergeCell ref="A117:J117"/>
    <mergeCell ref="B126:J12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09:J115 J43:J61 J64:J71 J74:J102 J105:J106 J8:J40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8 J121:J125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53"/>
  <sheetViews>
    <sheetView topLeftCell="A19" zoomScale="150" zoomScaleNormal="100" workbookViewId="0">
      <selection activeCell="F25" sqref="F25"/>
    </sheetView>
  </sheetViews>
  <sheetFormatPr defaultColWidth="8.875" defaultRowHeight="15" x14ac:dyDescent="0.25"/>
  <cols>
    <col min="1" max="1" width="3.125" style="5" customWidth="1"/>
    <col min="2" max="2" width="23.5" style="5" customWidth="1"/>
    <col min="3" max="3" width="6.5" style="5" customWidth="1"/>
    <col min="4" max="4" width="4.5" style="5" customWidth="1"/>
    <col min="5" max="5" width="12.5" style="5" customWidth="1"/>
    <col min="6" max="9" width="10.875" style="5" customWidth="1"/>
    <col min="10" max="10" width="7.625" style="5" customWidth="1"/>
    <col min="11" max="11" width="14.625" style="111" customWidth="1"/>
    <col min="12" max="1022" width="8.625" style="5" customWidth="1"/>
  </cols>
  <sheetData>
    <row r="1" spans="1:11" x14ac:dyDescent="0.25">
      <c r="A1" s="234" t="s">
        <v>0</v>
      </c>
      <c r="B1" s="234"/>
      <c r="C1" s="234"/>
      <c r="D1" s="234"/>
      <c r="E1" s="1"/>
      <c r="F1" s="3"/>
      <c r="G1" s="3" t="s">
        <v>50</v>
      </c>
      <c r="I1" s="3"/>
      <c r="J1" s="3"/>
    </row>
    <row r="2" spans="1:11" s="9" customFormat="1" ht="6" customHeight="1" x14ac:dyDescent="0.15">
      <c r="K2" s="115"/>
    </row>
    <row r="3" spans="1:11" ht="17.25" customHeight="1" x14ac:dyDescent="0.25">
      <c r="A3" s="239" t="s">
        <v>40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s="9" customFormat="1" ht="6" customHeight="1" x14ac:dyDescent="0.15">
      <c r="K4" s="115"/>
    </row>
    <row r="5" spans="1:11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10"/>
    </row>
    <row r="6" spans="1:11" s="84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22"/>
    </row>
    <row r="7" spans="1:11" s="17" customFormat="1" ht="15" customHeight="1" x14ac:dyDescent="0.2">
      <c r="A7" s="249" t="s">
        <v>616</v>
      </c>
      <c r="B7" s="249"/>
      <c r="C7" s="249"/>
      <c r="D7" s="249"/>
      <c r="E7" s="249"/>
      <c r="F7" s="249"/>
      <c r="G7" s="249"/>
      <c r="H7" s="249"/>
      <c r="I7" s="249"/>
      <c r="J7" s="249"/>
      <c r="K7" s="64"/>
    </row>
    <row r="8" spans="1:11" s="17" customFormat="1" ht="30" customHeight="1" x14ac:dyDescent="0.2">
      <c r="A8" s="18">
        <v>1</v>
      </c>
      <c r="B8" s="19" t="s">
        <v>504</v>
      </c>
      <c r="C8" s="18">
        <v>100</v>
      </c>
      <c r="D8" s="18" t="s">
        <v>15</v>
      </c>
      <c r="E8" s="21"/>
      <c r="F8" s="192"/>
      <c r="G8" s="22">
        <f>C8*ROUND(F8, 4)</f>
        <v>0</v>
      </c>
      <c r="H8" s="22">
        <f t="shared" ref="H8:H16" si="0">G8*0.095</f>
        <v>0</v>
      </c>
      <c r="I8" s="22">
        <f t="shared" ref="I8:I16" si="1">G8+H8</f>
        <v>0</v>
      </c>
      <c r="J8" s="23"/>
      <c r="K8" s="64"/>
    </row>
    <row r="9" spans="1:11" s="17" customFormat="1" ht="20.100000000000001" customHeight="1" x14ac:dyDescent="0.2">
      <c r="A9" s="18">
        <v>2</v>
      </c>
      <c r="B9" s="19" t="s">
        <v>505</v>
      </c>
      <c r="C9" s="18">
        <v>10</v>
      </c>
      <c r="D9" s="18" t="s">
        <v>15</v>
      </c>
      <c r="E9" s="21"/>
      <c r="F9" s="192"/>
      <c r="G9" s="22">
        <f t="shared" ref="G9:G38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20.100000000000001" customHeight="1" x14ac:dyDescent="0.2">
      <c r="A10" s="18">
        <v>3</v>
      </c>
      <c r="B10" s="19" t="s">
        <v>506</v>
      </c>
      <c r="C10" s="18">
        <v>50</v>
      </c>
      <c r="D10" s="18" t="s">
        <v>15</v>
      </c>
      <c r="E10" s="21"/>
      <c r="F10" s="19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28.5" customHeight="1" x14ac:dyDescent="0.2">
      <c r="A11" s="18">
        <v>4</v>
      </c>
      <c r="B11" s="155" t="s">
        <v>507</v>
      </c>
      <c r="C11" s="18">
        <v>50</v>
      </c>
      <c r="D11" s="18" t="s">
        <v>15</v>
      </c>
      <c r="E11" s="21"/>
      <c r="F11" s="19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50" t="s">
        <v>508</v>
      </c>
      <c r="C12" s="18">
        <v>10</v>
      </c>
      <c r="D12" s="18" t="s">
        <v>15</v>
      </c>
      <c r="E12" s="21"/>
      <c r="F12" s="19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55.5" customHeight="1" x14ac:dyDescent="0.2">
      <c r="A13" s="18">
        <v>6</v>
      </c>
      <c r="B13" s="50" t="s">
        <v>509</v>
      </c>
      <c r="C13" s="18">
        <v>5</v>
      </c>
      <c r="D13" s="18" t="s">
        <v>17</v>
      </c>
      <c r="E13" s="21"/>
      <c r="F13" s="19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40.5" x14ac:dyDescent="0.2">
      <c r="A14" s="18">
        <v>7</v>
      </c>
      <c r="B14" s="50" t="s">
        <v>510</v>
      </c>
      <c r="C14" s="89">
        <v>30</v>
      </c>
      <c r="D14" s="18" t="s">
        <v>27</v>
      </c>
      <c r="E14" s="21"/>
      <c r="F14" s="19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40.5" x14ac:dyDescent="0.2">
      <c r="A15" s="18">
        <v>8</v>
      </c>
      <c r="B15" s="50" t="s">
        <v>511</v>
      </c>
      <c r="C15" s="89">
        <v>30</v>
      </c>
      <c r="D15" s="18" t="s">
        <v>27</v>
      </c>
      <c r="E15" s="21"/>
      <c r="F15" s="19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30" customHeight="1" x14ac:dyDescent="0.2">
      <c r="A16" s="18">
        <v>9</v>
      </c>
      <c r="B16" s="19" t="s">
        <v>512</v>
      </c>
      <c r="C16" s="89">
        <v>5</v>
      </c>
      <c r="D16" s="18" t="s">
        <v>17</v>
      </c>
      <c r="E16" s="21"/>
      <c r="F16" s="19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226" customFormat="1" ht="29.25" customHeight="1" x14ac:dyDescent="0.2">
      <c r="A17" s="220">
        <v>10</v>
      </c>
      <c r="B17" s="221" t="s">
        <v>701</v>
      </c>
      <c r="C17" s="220">
        <v>10</v>
      </c>
      <c r="D17" s="220" t="s">
        <v>17</v>
      </c>
      <c r="E17" s="222"/>
      <c r="F17" s="223"/>
      <c r="G17" s="224">
        <f t="shared" si="2"/>
        <v>0</v>
      </c>
      <c r="H17" s="224">
        <f t="shared" ref="H17:H34" si="3">G17*0.095</f>
        <v>0</v>
      </c>
      <c r="I17" s="224">
        <f t="shared" ref="I17:I34" si="4">G17+H17</f>
        <v>0</v>
      </c>
      <c r="J17" s="225"/>
    </row>
    <row r="18" spans="1:11" s="17" customFormat="1" ht="26.25" customHeight="1" x14ac:dyDescent="0.2">
      <c r="A18" s="18">
        <v>11</v>
      </c>
      <c r="B18" s="50" t="s">
        <v>513</v>
      </c>
      <c r="C18" s="18">
        <v>10</v>
      </c>
      <c r="D18" s="18" t="s">
        <v>17</v>
      </c>
      <c r="E18" s="21"/>
      <c r="F18" s="192"/>
      <c r="G18" s="22">
        <f t="shared" si="2"/>
        <v>0</v>
      </c>
      <c r="H18" s="22">
        <f t="shared" si="3"/>
        <v>0</v>
      </c>
      <c r="I18" s="22">
        <f t="shared" si="4"/>
        <v>0</v>
      </c>
      <c r="J18" s="23"/>
      <c r="K18" s="64"/>
    </row>
    <row r="19" spans="1:11" s="17" customFormat="1" ht="70.5" customHeight="1" x14ac:dyDescent="0.2">
      <c r="A19" s="18">
        <v>12</v>
      </c>
      <c r="B19" s="19" t="s">
        <v>514</v>
      </c>
      <c r="C19" s="18">
        <v>10</v>
      </c>
      <c r="D19" s="18" t="s">
        <v>17</v>
      </c>
      <c r="E19" s="21"/>
      <c r="F19" s="192"/>
      <c r="G19" s="22">
        <f t="shared" si="2"/>
        <v>0</v>
      </c>
      <c r="H19" s="22">
        <f t="shared" si="3"/>
        <v>0</v>
      </c>
      <c r="I19" s="22">
        <f t="shared" si="4"/>
        <v>0</v>
      </c>
      <c r="J19" s="23"/>
      <c r="K19" s="64"/>
    </row>
    <row r="20" spans="1:11" s="17" customFormat="1" ht="48" customHeight="1" x14ac:dyDescent="0.2">
      <c r="A20" s="18">
        <v>13</v>
      </c>
      <c r="B20" s="50" t="s">
        <v>686</v>
      </c>
      <c r="C20" s="18">
        <v>30</v>
      </c>
      <c r="D20" s="18" t="s">
        <v>17</v>
      </c>
      <c r="E20" s="21"/>
      <c r="F20" s="192"/>
      <c r="G20" s="22">
        <f t="shared" si="2"/>
        <v>0</v>
      </c>
      <c r="H20" s="22">
        <f t="shared" si="3"/>
        <v>0</v>
      </c>
      <c r="I20" s="22">
        <f t="shared" si="4"/>
        <v>0</v>
      </c>
      <c r="J20" s="23"/>
      <c r="K20" s="64"/>
    </row>
    <row r="21" spans="1:11" s="17" customFormat="1" ht="40.35" customHeight="1" x14ac:dyDescent="0.2">
      <c r="A21" s="18">
        <v>14</v>
      </c>
      <c r="B21" s="50" t="s">
        <v>515</v>
      </c>
      <c r="C21" s="18">
        <v>15</v>
      </c>
      <c r="D21" s="18" t="s">
        <v>17</v>
      </c>
      <c r="E21" s="21"/>
      <c r="F21" s="192"/>
      <c r="G21" s="22">
        <f t="shared" si="2"/>
        <v>0</v>
      </c>
      <c r="H21" s="22">
        <f t="shared" si="3"/>
        <v>0</v>
      </c>
      <c r="I21" s="22">
        <f t="shared" si="4"/>
        <v>0</v>
      </c>
      <c r="J21" s="23"/>
      <c r="K21" s="64"/>
    </row>
    <row r="22" spans="1:11" s="17" customFormat="1" ht="40.35" customHeight="1" x14ac:dyDescent="0.2">
      <c r="A22" s="18">
        <v>15</v>
      </c>
      <c r="B22" s="50" t="s">
        <v>516</v>
      </c>
      <c r="C22" s="18">
        <v>5</v>
      </c>
      <c r="D22" s="18" t="s">
        <v>17</v>
      </c>
      <c r="E22" s="21"/>
      <c r="F22" s="192"/>
      <c r="G22" s="22">
        <f t="shared" si="2"/>
        <v>0</v>
      </c>
      <c r="H22" s="22">
        <f t="shared" si="3"/>
        <v>0</v>
      </c>
      <c r="I22" s="22">
        <f t="shared" si="4"/>
        <v>0</v>
      </c>
      <c r="J22" s="23"/>
      <c r="K22" s="64"/>
    </row>
    <row r="23" spans="1:11" s="226" customFormat="1" ht="51" customHeight="1" x14ac:dyDescent="0.2">
      <c r="A23" s="220">
        <v>16</v>
      </c>
      <c r="B23" s="221" t="s">
        <v>704</v>
      </c>
      <c r="C23" s="220">
        <v>5</v>
      </c>
      <c r="D23" s="220" t="s">
        <v>17</v>
      </c>
      <c r="E23" s="222"/>
      <c r="F23" s="223"/>
      <c r="G23" s="224">
        <f t="shared" si="2"/>
        <v>0</v>
      </c>
      <c r="H23" s="224">
        <f t="shared" si="3"/>
        <v>0</v>
      </c>
      <c r="I23" s="224">
        <f t="shared" si="4"/>
        <v>0</v>
      </c>
      <c r="J23" s="225"/>
    </row>
    <row r="24" spans="1:11" s="17" customFormat="1" ht="44.25" customHeight="1" x14ac:dyDescent="0.2">
      <c r="A24" s="18">
        <v>17</v>
      </c>
      <c r="B24" s="50" t="s">
        <v>517</v>
      </c>
      <c r="C24" s="18">
        <v>10</v>
      </c>
      <c r="D24" s="18" t="s">
        <v>17</v>
      </c>
      <c r="E24" s="21"/>
      <c r="F24" s="192"/>
      <c r="G24" s="22">
        <f t="shared" si="2"/>
        <v>0</v>
      </c>
      <c r="H24" s="22">
        <f t="shared" si="3"/>
        <v>0</v>
      </c>
      <c r="I24" s="22">
        <f t="shared" si="4"/>
        <v>0</v>
      </c>
      <c r="J24" s="23"/>
      <c r="K24" s="64"/>
    </row>
    <row r="25" spans="1:11" s="17" customFormat="1" ht="40.35" customHeight="1" x14ac:dyDescent="0.2">
      <c r="A25" s="18">
        <v>18</v>
      </c>
      <c r="B25" s="50" t="s">
        <v>518</v>
      </c>
      <c r="C25" s="18">
        <v>5</v>
      </c>
      <c r="D25" s="18" t="s">
        <v>17</v>
      </c>
      <c r="E25" s="21"/>
      <c r="F25" s="192"/>
      <c r="G25" s="22">
        <f t="shared" si="2"/>
        <v>0</v>
      </c>
      <c r="H25" s="22">
        <f t="shared" si="3"/>
        <v>0</v>
      </c>
      <c r="I25" s="22">
        <f t="shared" si="4"/>
        <v>0</v>
      </c>
      <c r="J25" s="23"/>
      <c r="K25" s="64"/>
    </row>
    <row r="26" spans="1:11" s="17" customFormat="1" ht="40.35" customHeight="1" x14ac:dyDescent="0.2">
      <c r="A26" s="18">
        <v>19</v>
      </c>
      <c r="B26" s="50" t="s">
        <v>519</v>
      </c>
      <c r="C26" s="18">
        <v>10</v>
      </c>
      <c r="D26" s="18" t="s">
        <v>17</v>
      </c>
      <c r="E26" s="21"/>
      <c r="F26" s="192"/>
      <c r="G26" s="22">
        <f t="shared" si="2"/>
        <v>0</v>
      </c>
      <c r="H26" s="22">
        <f t="shared" si="3"/>
        <v>0</v>
      </c>
      <c r="I26" s="22">
        <f t="shared" si="4"/>
        <v>0</v>
      </c>
      <c r="J26" s="23"/>
      <c r="K26" s="64"/>
    </row>
    <row r="27" spans="1:11" s="17" customFormat="1" ht="40.35" customHeight="1" x14ac:dyDescent="0.2">
      <c r="A27" s="18">
        <v>20</v>
      </c>
      <c r="B27" s="50" t="s">
        <v>520</v>
      </c>
      <c r="C27" s="18">
        <v>10</v>
      </c>
      <c r="D27" s="18" t="s">
        <v>17</v>
      </c>
      <c r="E27" s="21"/>
      <c r="F27" s="192"/>
      <c r="G27" s="22">
        <f t="shared" si="2"/>
        <v>0</v>
      </c>
      <c r="H27" s="22">
        <f t="shared" si="3"/>
        <v>0</v>
      </c>
      <c r="I27" s="22">
        <f t="shared" si="4"/>
        <v>0</v>
      </c>
      <c r="J27" s="23"/>
      <c r="K27" s="64"/>
    </row>
    <row r="28" spans="1:11" s="17" customFormat="1" ht="30" customHeight="1" x14ac:dyDescent="0.2">
      <c r="A28" s="18">
        <v>21</v>
      </c>
      <c r="B28" s="50" t="s">
        <v>521</v>
      </c>
      <c r="C28" s="18">
        <v>10</v>
      </c>
      <c r="D28" s="18" t="s">
        <v>17</v>
      </c>
      <c r="E28" s="21"/>
      <c r="F28" s="192"/>
      <c r="G28" s="22">
        <f t="shared" si="2"/>
        <v>0</v>
      </c>
      <c r="H28" s="22">
        <f t="shared" si="3"/>
        <v>0</v>
      </c>
      <c r="I28" s="22">
        <f t="shared" si="4"/>
        <v>0</v>
      </c>
      <c r="J28" s="23"/>
      <c r="K28" s="64"/>
    </row>
    <row r="29" spans="1:11" s="17" customFormat="1" ht="30" customHeight="1" x14ac:dyDescent="0.2">
      <c r="A29" s="18">
        <v>22</v>
      </c>
      <c r="B29" s="19" t="s">
        <v>522</v>
      </c>
      <c r="C29" s="18">
        <v>50</v>
      </c>
      <c r="D29" s="18" t="s">
        <v>17</v>
      </c>
      <c r="E29" s="21"/>
      <c r="F29" s="192"/>
      <c r="G29" s="22">
        <f t="shared" si="2"/>
        <v>0</v>
      </c>
      <c r="H29" s="22">
        <f t="shared" si="3"/>
        <v>0</v>
      </c>
      <c r="I29" s="22">
        <f t="shared" si="4"/>
        <v>0</v>
      </c>
      <c r="J29" s="23"/>
      <c r="K29" s="64"/>
    </row>
    <row r="30" spans="1:11" s="17" customFormat="1" ht="30" customHeight="1" x14ac:dyDescent="0.2">
      <c r="A30" s="18">
        <v>23</v>
      </c>
      <c r="B30" s="19" t="s">
        <v>523</v>
      </c>
      <c r="C30" s="18">
        <v>50</v>
      </c>
      <c r="D30" s="18" t="s">
        <v>17</v>
      </c>
      <c r="E30" s="21"/>
      <c r="F30" s="192"/>
      <c r="G30" s="22">
        <f t="shared" si="2"/>
        <v>0</v>
      </c>
      <c r="H30" s="22">
        <f t="shared" si="3"/>
        <v>0</v>
      </c>
      <c r="I30" s="22">
        <f t="shared" si="4"/>
        <v>0</v>
      </c>
      <c r="J30" s="23"/>
      <c r="K30" s="64"/>
    </row>
    <row r="31" spans="1:11" s="17" customFormat="1" ht="30" customHeight="1" x14ac:dyDescent="0.2">
      <c r="A31" s="18">
        <v>24</v>
      </c>
      <c r="B31" s="50" t="s">
        <v>524</v>
      </c>
      <c r="C31" s="18">
        <v>5</v>
      </c>
      <c r="D31" s="18" t="s">
        <v>17</v>
      </c>
      <c r="E31" s="21"/>
      <c r="F31" s="192"/>
      <c r="G31" s="22">
        <f t="shared" si="2"/>
        <v>0</v>
      </c>
      <c r="H31" s="22">
        <f t="shared" si="3"/>
        <v>0</v>
      </c>
      <c r="I31" s="22">
        <f t="shared" si="4"/>
        <v>0</v>
      </c>
      <c r="J31" s="23"/>
      <c r="K31" s="64"/>
    </row>
    <row r="32" spans="1:11" s="17" customFormat="1" ht="30" customHeight="1" x14ac:dyDescent="0.2">
      <c r="A32" s="18">
        <v>25</v>
      </c>
      <c r="B32" s="19" t="s">
        <v>525</v>
      </c>
      <c r="C32" s="18">
        <v>5</v>
      </c>
      <c r="D32" s="18" t="s">
        <v>17</v>
      </c>
      <c r="E32" s="21"/>
      <c r="F32" s="192"/>
      <c r="G32" s="22">
        <f t="shared" si="2"/>
        <v>0</v>
      </c>
      <c r="H32" s="22">
        <f t="shared" si="3"/>
        <v>0</v>
      </c>
      <c r="I32" s="22">
        <f t="shared" si="4"/>
        <v>0</v>
      </c>
      <c r="J32" s="23"/>
      <c r="K32" s="64"/>
    </row>
    <row r="33" spans="1:1022" s="17" customFormat="1" ht="30" customHeight="1" x14ac:dyDescent="0.2">
      <c r="A33" s="18">
        <v>26</v>
      </c>
      <c r="B33" s="19" t="s">
        <v>526</v>
      </c>
      <c r="C33" s="18">
        <v>5</v>
      </c>
      <c r="D33" s="18" t="s">
        <v>17</v>
      </c>
      <c r="E33" s="21"/>
      <c r="F33" s="192"/>
      <c r="G33" s="22">
        <f t="shared" si="2"/>
        <v>0</v>
      </c>
      <c r="H33" s="22">
        <f t="shared" si="3"/>
        <v>0</v>
      </c>
      <c r="I33" s="22">
        <f t="shared" si="4"/>
        <v>0</v>
      </c>
      <c r="J33" s="23"/>
      <c r="K33" s="64"/>
    </row>
    <row r="34" spans="1:1022" s="17" customFormat="1" ht="36" customHeight="1" x14ac:dyDescent="0.2">
      <c r="A34" s="18">
        <v>27</v>
      </c>
      <c r="B34" s="19" t="s">
        <v>527</v>
      </c>
      <c r="C34" s="18">
        <v>5</v>
      </c>
      <c r="D34" s="18" t="s">
        <v>17</v>
      </c>
      <c r="E34" s="21"/>
      <c r="F34" s="192"/>
      <c r="G34" s="22">
        <f t="shared" si="2"/>
        <v>0</v>
      </c>
      <c r="H34" s="22">
        <f t="shared" si="3"/>
        <v>0</v>
      </c>
      <c r="I34" s="22">
        <f t="shared" si="4"/>
        <v>0</v>
      </c>
      <c r="J34" s="23"/>
      <c r="K34" s="64"/>
    </row>
    <row r="35" spans="1:1022" s="17" customFormat="1" ht="36.75" customHeight="1" x14ac:dyDescent="0.2">
      <c r="A35" s="18">
        <v>28</v>
      </c>
      <c r="B35" s="19" t="s">
        <v>528</v>
      </c>
      <c r="C35" s="18">
        <v>5</v>
      </c>
      <c r="D35" s="18" t="s">
        <v>17</v>
      </c>
      <c r="E35" s="21"/>
      <c r="F35" s="192"/>
      <c r="G35" s="22">
        <f t="shared" si="2"/>
        <v>0</v>
      </c>
      <c r="H35" s="22">
        <f t="shared" ref="H35:H38" si="5">G35*0.095</f>
        <v>0</v>
      </c>
      <c r="I35" s="22">
        <f t="shared" ref="I35:I38" si="6">G35+H35</f>
        <v>0</v>
      </c>
      <c r="J35" s="23"/>
      <c r="K35" s="64"/>
    </row>
    <row r="36" spans="1:1022" s="17" customFormat="1" ht="30" customHeight="1" x14ac:dyDescent="0.2">
      <c r="A36" s="18">
        <v>29</v>
      </c>
      <c r="B36" s="19" t="s">
        <v>529</v>
      </c>
      <c r="C36" s="18">
        <v>5</v>
      </c>
      <c r="D36" s="18" t="s">
        <v>17</v>
      </c>
      <c r="E36" s="21"/>
      <c r="F36" s="192"/>
      <c r="G36" s="22">
        <f t="shared" si="2"/>
        <v>0</v>
      </c>
      <c r="H36" s="22">
        <f t="shared" si="5"/>
        <v>0</v>
      </c>
      <c r="I36" s="22">
        <f t="shared" si="6"/>
        <v>0</v>
      </c>
      <c r="J36" s="23"/>
      <c r="K36" s="64"/>
    </row>
    <row r="37" spans="1:1022" s="17" customFormat="1" ht="30" customHeight="1" x14ac:dyDescent="0.2">
      <c r="A37" s="18">
        <v>30</v>
      </c>
      <c r="B37" s="19" t="s">
        <v>530</v>
      </c>
      <c r="C37" s="18">
        <v>5</v>
      </c>
      <c r="D37" s="18" t="s">
        <v>17</v>
      </c>
      <c r="E37" s="21"/>
      <c r="F37" s="192"/>
      <c r="G37" s="22">
        <f t="shared" si="2"/>
        <v>0</v>
      </c>
      <c r="H37" s="22">
        <f t="shared" si="5"/>
        <v>0</v>
      </c>
      <c r="I37" s="22">
        <f t="shared" si="6"/>
        <v>0</v>
      </c>
      <c r="J37" s="23"/>
      <c r="K37" s="64"/>
    </row>
    <row r="38" spans="1:1022" s="17" customFormat="1" ht="43.5" customHeight="1" x14ac:dyDescent="0.2">
      <c r="A38" s="18">
        <v>31</v>
      </c>
      <c r="B38" s="19" t="s">
        <v>531</v>
      </c>
      <c r="C38" s="18">
        <v>50</v>
      </c>
      <c r="D38" s="18" t="s">
        <v>17</v>
      </c>
      <c r="E38" s="21"/>
      <c r="F38" s="192"/>
      <c r="G38" s="22">
        <f t="shared" si="2"/>
        <v>0</v>
      </c>
      <c r="H38" s="22">
        <f t="shared" si="5"/>
        <v>0</v>
      </c>
      <c r="I38" s="22">
        <f t="shared" si="6"/>
        <v>0</v>
      </c>
      <c r="J38" s="23"/>
      <c r="K38" s="64"/>
    </row>
    <row r="39" spans="1:1022" s="31" customFormat="1" ht="15" customHeight="1" x14ac:dyDescent="0.2">
      <c r="A39" s="24"/>
      <c r="B39" s="25" t="s">
        <v>673</v>
      </c>
      <c r="C39" s="26" t="s">
        <v>16</v>
      </c>
      <c r="D39" s="26" t="s">
        <v>16</v>
      </c>
      <c r="E39" s="27" t="s">
        <v>16</v>
      </c>
      <c r="F39" s="27" t="s">
        <v>16</v>
      </c>
      <c r="G39" s="28">
        <f>SUM(G8:G38)</f>
        <v>0</v>
      </c>
      <c r="H39" s="28">
        <f>SUM(H8:H38)</f>
        <v>0</v>
      </c>
      <c r="I39" s="28">
        <f>SUM(I8:I38)</f>
        <v>0</v>
      </c>
      <c r="J39" s="29">
        <f>SUM(J8:J38)</f>
        <v>0</v>
      </c>
      <c r="K39" s="112"/>
    </row>
    <row r="41" spans="1:1022" s="32" customFormat="1" ht="15" customHeight="1" x14ac:dyDescent="0.2">
      <c r="A41" s="240" t="s">
        <v>18</v>
      </c>
      <c r="B41" s="240"/>
      <c r="C41" s="240"/>
      <c r="D41" s="240"/>
      <c r="E41" s="240"/>
      <c r="F41" s="240"/>
      <c r="G41" s="240"/>
      <c r="H41" s="240"/>
      <c r="I41" s="240"/>
      <c r="J41" s="240"/>
      <c r="K41" s="113"/>
    </row>
    <row r="42" spans="1:1022" s="32" customFormat="1" ht="23.25" customHeight="1" x14ac:dyDescent="0.2">
      <c r="A42" s="229" t="s">
        <v>19</v>
      </c>
      <c r="B42" s="230"/>
      <c r="C42" s="230"/>
      <c r="D42" s="230"/>
      <c r="E42" s="230"/>
      <c r="F42" s="230"/>
      <c r="G42" s="230"/>
      <c r="H42" s="230"/>
      <c r="I42" s="230"/>
      <c r="J42" s="230"/>
      <c r="K42" s="113"/>
    </row>
    <row r="43" spans="1:1022" ht="12.75" customHeight="1" x14ac:dyDescent="0.2">
      <c r="A43" s="98" t="s">
        <v>41</v>
      </c>
      <c r="B43" s="99"/>
      <c r="C43" s="99"/>
      <c r="D43" s="99"/>
      <c r="E43" s="99"/>
      <c r="F43" s="99"/>
      <c r="G43" s="99"/>
      <c r="H43" s="99"/>
      <c r="I43" s="99"/>
      <c r="J43" s="99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1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91"/>
      <c r="HJ43" s="91"/>
      <c r="HK43" s="91"/>
      <c r="HL43" s="91"/>
      <c r="HM43" s="91"/>
      <c r="HN43" s="91"/>
      <c r="HO43" s="91"/>
      <c r="HP43" s="91"/>
      <c r="HQ43" s="91"/>
      <c r="HR43" s="91"/>
      <c r="HS43" s="91"/>
      <c r="HT43" s="91"/>
      <c r="HU43" s="91"/>
      <c r="HV43" s="91"/>
      <c r="HW43" s="91"/>
      <c r="HX43" s="91"/>
      <c r="HY43" s="91"/>
      <c r="HZ43" s="91"/>
      <c r="IA43" s="91"/>
      <c r="IB43" s="91"/>
      <c r="IC43" s="91"/>
      <c r="ID43" s="91"/>
      <c r="IE43" s="91"/>
      <c r="IF43" s="91"/>
      <c r="IG43" s="91"/>
      <c r="IH43" s="91"/>
      <c r="II43" s="91"/>
      <c r="IJ43" s="91"/>
      <c r="IK43" s="91"/>
      <c r="IL43" s="91"/>
      <c r="IM43" s="91"/>
      <c r="IN43" s="91"/>
      <c r="IO43" s="91"/>
      <c r="IP43" s="91"/>
      <c r="IQ43" s="91"/>
      <c r="IR43" s="91"/>
      <c r="IS43" s="91"/>
      <c r="IT43" s="91"/>
      <c r="IU43" s="91"/>
      <c r="IV43" s="91"/>
      <c r="IW43" s="91"/>
      <c r="IX43" s="91"/>
      <c r="IY43" s="91"/>
      <c r="IZ43" s="91"/>
      <c r="JA43" s="91"/>
      <c r="JB43" s="91"/>
      <c r="JC43" s="91"/>
      <c r="JD43" s="91"/>
      <c r="JE43" s="91"/>
      <c r="JF43" s="91"/>
      <c r="JG43" s="91"/>
      <c r="JH43" s="91"/>
      <c r="JI43" s="91"/>
      <c r="JJ43" s="91"/>
      <c r="JK43" s="91"/>
      <c r="JL43" s="91"/>
      <c r="JM43" s="91"/>
      <c r="JN43" s="91"/>
      <c r="JO43" s="91"/>
      <c r="JP43" s="91"/>
      <c r="JQ43" s="91"/>
      <c r="JR43" s="91"/>
      <c r="JS43" s="91"/>
      <c r="JT43" s="91"/>
      <c r="JU43" s="91"/>
      <c r="JV43" s="91"/>
      <c r="JW43" s="91"/>
      <c r="JX43" s="91"/>
      <c r="JY43" s="91"/>
      <c r="JZ43" s="91"/>
      <c r="KA43" s="91"/>
      <c r="KB43" s="91"/>
      <c r="KC43" s="91"/>
      <c r="KD43" s="91"/>
      <c r="KE43" s="91"/>
      <c r="KF43" s="91"/>
      <c r="KG43" s="91"/>
      <c r="KH43" s="91"/>
      <c r="KI43" s="91"/>
      <c r="KJ43" s="91"/>
      <c r="KK43" s="91"/>
      <c r="KL43" s="91"/>
      <c r="KM43" s="91"/>
      <c r="KN43" s="91"/>
      <c r="KO43" s="91"/>
      <c r="KP43" s="91"/>
      <c r="KQ43" s="91"/>
      <c r="KR43" s="91"/>
      <c r="KS43" s="91"/>
      <c r="KT43" s="91"/>
      <c r="KU43" s="91"/>
      <c r="KV43" s="91"/>
      <c r="KW43" s="91"/>
      <c r="KX43" s="91"/>
      <c r="KY43" s="91"/>
      <c r="KZ43" s="91"/>
      <c r="LA43" s="91"/>
      <c r="LB43" s="91"/>
      <c r="LC43" s="91"/>
      <c r="LD43" s="91"/>
      <c r="LE43" s="91"/>
      <c r="LF43" s="91"/>
      <c r="LG43" s="91"/>
      <c r="LH43" s="91"/>
      <c r="LI43" s="91"/>
      <c r="LJ43" s="91"/>
      <c r="LK43" s="91"/>
      <c r="LL43" s="91"/>
      <c r="LM43" s="91"/>
      <c r="LN43" s="91"/>
      <c r="LO43" s="91"/>
      <c r="LP43" s="91"/>
      <c r="LQ43" s="91"/>
      <c r="LR43" s="91"/>
      <c r="LS43" s="91"/>
      <c r="LT43" s="91"/>
      <c r="LU43" s="91"/>
      <c r="LV43" s="91"/>
      <c r="LW43" s="91"/>
      <c r="LX43" s="91"/>
      <c r="LY43" s="91"/>
      <c r="LZ43" s="91"/>
      <c r="MA43" s="91"/>
      <c r="MB43" s="91"/>
      <c r="MC43" s="91"/>
      <c r="MD43" s="91"/>
      <c r="ME43" s="91"/>
      <c r="MF43" s="91"/>
      <c r="MG43" s="91"/>
      <c r="MH43" s="91"/>
      <c r="MI43" s="91"/>
      <c r="MJ43" s="91"/>
      <c r="MK43" s="91"/>
      <c r="ML43" s="91"/>
      <c r="MM43" s="91"/>
      <c r="MN43" s="91"/>
      <c r="MO43" s="91"/>
      <c r="MP43" s="91"/>
      <c r="MQ43" s="91"/>
      <c r="MR43" s="91"/>
      <c r="MS43" s="91"/>
      <c r="MT43" s="91"/>
      <c r="MU43" s="91"/>
      <c r="MV43" s="91"/>
      <c r="MW43" s="91"/>
      <c r="MX43" s="91"/>
      <c r="MY43" s="91"/>
      <c r="MZ43" s="91"/>
      <c r="NA43" s="91"/>
      <c r="NB43" s="91"/>
      <c r="NC43" s="91"/>
      <c r="ND43" s="91"/>
      <c r="NE43" s="91"/>
      <c r="NF43" s="91"/>
      <c r="NG43" s="91"/>
      <c r="NH43" s="91"/>
      <c r="NI43" s="91"/>
      <c r="NJ43" s="91"/>
      <c r="NK43" s="91"/>
      <c r="NL43" s="91"/>
      <c r="NM43" s="91"/>
      <c r="NN43" s="91"/>
      <c r="NO43" s="91"/>
      <c r="NP43" s="91"/>
      <c r="NQ43" s="91"/>
      <c r="NR43" s="91"/>
      <c r="NS43" s="91"/>
      <c r="NT43" s="91"/>
      <c r="NU43" s="91"/>
      <c r="NV43" s="91"/>
      <c r="NW43" s="91"/>
      <c r="NX43" s="91"/>
      <c r="NY43" s="91"/>
      <c r="NZ43" s="91"/>
      <c r="OA43" s="91"/>
      <c r="OB43" s="91"/>
      <c r="OC43" s="91"/>
      <c r="OD43" s="91"/>
      <c r="OE43" s="91"/>
      <c r="OF43" s="91"/>
      <c r="OG43" s="91"/>
      <c r="OH43" s="91"/>
      <c r="OI43" s="91"/>
      <c r="OJ43" s="91"/>
      <c r="OK43" s="91"/>
      <c r="OL43" s="91"/>
      <c r="OM43" s="91"/>
      <c r="ON43" s="91"/>
      <c r="OO43" s="91"/>
      <c r="OP43" s="91"/>
      <c r="OQ43" s="91"/>
      <c r="OR43" s="91"/>
      <c r="OS43" s="91"/>
      <c r="OT43" s="91"/>
      <c r="OU43" s="91"/>
      <c r="OV43" s="91"/>
      <c r="OW43" s="91"/>
      <c r="OX43" s="91"/>
      <c r="OY43" s="91"/>
      <c r="OZ43" s="91"/>
      <c r="PA43" s="91"/>
      <c r="PB43" s="91"/>
      <c r="PC43" s="91"/>
      <c r="PD43" s="91"/>
      <c r="PE43" s="91"/>
      <c r="PF43" s="91"/>
      <c r="PG43" s="91"/>
      <c r="PH43" s="91"/>
      <c r="PI43" s="91"/>
      <c r="PJ43" s="91"/>
      <c r="PK43" s="91"/>
      <c r="PL43" s="91"/>
      <c r="PM43" s="91"/>
      <c r="PN43" s="91"/>
      <c r="PO43" s="91"/>
      <c r="PP43" s="91"/>
      <c r="PQ43" s="91"/>
      <c r="PR43" s="91"/>
      <c r="PS43" s="91"/>
      <c r="PT43" s="91"/>
      <c r="PU43" s="91"/>
      <c r="PV43" s="91"/>
      <c r="PW43" s="91"/>
      <c r="PX43" s="91"/>
      <c r="PY43" s="91"/>
      <c r="PZ43" s="91"/>
      <c r="QA43" s="91"/>
      <c r="QB43" s="91"/>
      <c r="QC43" s="91"/>
      <c r="QD43" s="91"/>
      <c r="QE43" s="91"/>
      <c r="QF43" s="91"/>
      <c r="QG43" s="91"/>
      <c r="QH43" s="91"/>
      <c r="QI43" s="91"/>
      <c r="QJ43" s="91"/>
      <c r="QK43" s="91"/>
      <c r="QL43" s="91"/>
      <c r="QM43" s="91"/>
      <c r="QN43" s="91"/>
      <c r="QO43" s="91"/>
      <c r="QP43" s="91"/>
      <c r="QQ43" s="91"/>
      <c r="QR43" s="91"/>
      <c r="QS43" s="91"/>
      <c r="QT43" s="91"/>
      <c r="QU43" s="91"/>
      <c r="QV43" s="91"/>
      <c r="QW43" s="91"/>
      <c r="QX43" s="91"/>
      <c r="QY43" s="91"/>
      <c r="QZ43" s="91"/>
      <c r="RA43" s="91"/>
      <c r="RB43" s="91"/>
      <c r="RC43" s="91"/>
      <c r="RD43" s="91"/>
      <c r="RE43" s="91"/>
      <c r="RF43" s="91"/>
      <c r="RG43" s="91"/>
      <c r="RH43" s="91"/>
      <c r="RI43" s="91"/>
      <c r="RJ43" s="91"/>
      <c r="RK43" s="91"/>
      <c r="RL43" s="91"/>
      <c r="RM43" s="91"/>
      <c r="RN43" s="91"/>
      <c r="RO43" s="91"/>
      <c r="RP43" s="91"/>
      <c r="RQ43" s="91"/>
      <c r="RR43" s="91"/>
      <c r="RS43" s="91"/>
      <c r="RT43" s="91"/>
      <c r="RU43" s="91"/>
      <c r="RV43" s="91"/>
      <c r="RW43" s="91"/>
      <c r="RX43" s="91"/>
      <c r="RY43" s="91"/>
      <c r="RZ43" s="91"/>
      <c r="SA43" s="91"/>
      <c r="SB43" s="91"/>
      <c r="SC43" s="91"/>
      <c r="SD43" s="91"/>
      <c r="SE43" s="91"/>
      <c r="SF43" s="91"/>
      <c r="SG43" s="91"/>
      <c r="SH43" s="91"/>
      <c r="SI43" s="91"/>
      <c r="SJ43" s="91"/>
      <c r="SK43" s="91"/>
      <c r="SL43" s="91"/>
      <c r="SM43" s="91"/>
      <c r="SN43" s="91"/>
      <c r="SO43" s="91"/>
      <c r="SP43" s="91"/>
      <c r="SQ43" s="91"/>
      <c r="SR43" s="91"/>
      <c r="SS43" s="91"/>
      <c r="ST43" s="91"/>
      <c r="SU43" s="91"/>
      <c r="SV43" s="91"/>
      <c r="SW43" s="91"/>
      <c r="SX43" s="91"/>
      <c r="SY43" s="91"/>
      <c r="SZ43" s="91"/>
      <c r="TA43" s="91"/>
      <c r="TB43" s="91"/>
      <c r="TC43" s="91"/>
      <c r="TD43" s="91"/>
      <c r="TE43" s="91"/>
      <c r="TF43" s="91"/>
      <c r="TG43" s="91"/>
      <c r="TH43" s="91"/>
      <c r="TI43" s="91"/>
      <c r="TJ43" s="91"/>
      <c r="TK43" s="91"/>
      <c r="TL43" s="91"/>
      <c r="TM43" s="91"/>
      <c r="TN43" s="91"/>
      <c r="TO43" s="91"/>
      <c r="TP43" s="91"/>
      <c r="TQ43" s="91"/>
      <c r="TR43" s="91"/>
      <c r="TS43" s="91"/>
      <c r="TT43" s="91"/>
      <c r="TU43" s="91"/>
      <c r="TV43" s="91"/>
      <c r="TW43" s="91"/>
      <c r="TX43" s="91"/>
      <c r="TY43" s="91"/>
      <c r="TZ43" s="91"/>
      <c r="UA43" s="91"/>
      <c r="UB43" s="91"/>
      <c r="UC43" s="91"/>
      <c r="UD43" s="91"/>
      <c r="UE43" s="91"/>
      <c r="UF43" s="91"/>
      <c r="UG43" s="91"/>
      <c r="UH43" s="91"/>
      <c r="UI43" s="91"/>
      <c r="UJ43" s="91"/>
      <c r="UK43" s="91"/>
      <c r="UL43" s="91"/>
      <c r="UM43" s="91"/>
      <c r="UN43" s="91"/>
      <c r="UO43" s="91"/>
      <c r="UP43" s="91"/>
      <c r="UQ43" s="91"/>
      <c r="UR43" s="91"/>
      <c r="US43" s="91"/>
      <c r="UT43" s="91"/>
      <c r="UU43" s="91"/>
      <c r="UV43" s="91"/>
      <c r="UW43" s="91"/>
      <c r="UX43" s="91"/>
      <c r="UY43" s="91"/>
      <c r="UZ43" s="91"/>
      <c r="VA43" s="91"/>
      <c r="VB43" s="91"/>
      <c r="VC43" s="91"/>
      <c r="VD43" s="91"/>
      <c r="VE43" s="91"/>
      <c r="VF43" s="91"/>
      <c r="VG43" s="91"/>
      <c r="VH43" s="91"/>
      <c r="VI43" s="91"/>
      <c r="VJ43" s="91"/>
      <c r="VK43" s="91"/>
      <c r="VL43" s="91"/>
      <c r="VM43" s="91"/>
      <c r="VN43" s="91"/>
      <c r="VO43" s="91"/>
      <c r="VP43" s="91"/>
      <c r="VQ43" s="91"/>
      <c r="VR43" s="91"/>
      <c r="VS43" s="91"/>
      <c r="VT43" s="91"/>
      <c r="VU43" s="91"/>
      <c r="VV43" s="91"/>
      <c r="VW43" s="91"/>
      <c r="VX43" s="91"/>
      <c r="VY43" s="91"/>
      <c r="VZ43" s="91"/>
      <c r="WA43" s="91"/>
      <c r="WB43" s="91"/>
      <c r="WC43" s="91"/>
      <c r="WD43" s="91"/>
      <c r="WE43" s="91"/>
      <c r="WF43" s="91"/>
      <c r="WG43" s="91"/>
      <c r="WH43" s="91"/>
      <c r="WI43" s="91"/>
      <c r="WJ43" s="91"/>
      <c r="WK43" s="91"/>
      <c r="WL43" s="91"/>
      <c r="WM43" s="91"/>
      <c r="WN43" s="91"/>
      <c r="WO43" s="91"/>
      <c r="WP43" s="91"/>
      <c r="WQ43" s="91"/>
      <c r="WR43" s="91"/>
      <c r="WS43" s="91"/>
      <c r="WT43" s="91"/>
      <c r="WU43" s="91"/>
      <c r="WV43" s="91"/>
      <c r="WW43" s="91"/>
      <c r="WX43" s="91"/>
      <c r="WY43" s="91"/>
      <c r="WZ43" s="91"/>
      <c r="XA43" s="91"/>
      <c r="XB43" s="91"/>
      <c r="XC43" s="91"/>
      <c r="XD43" s="91"/>
      <c r="XE43" s="91"/>
      <c r="XF43" s="91"/>
      <c r="XG43" s="91"/>
      <c r="XH43" s="91"/>
      <c r="XI43" s="91"/>
      <c r="XJ43" s="91"/>
      <c r="XK43" s="91"/>
      <c r="XL43" s="91"/>
      <c r="XM43" s="91"/>
      <c r="XN43" s="91"/>
      <c r="XO43" s="91"/>
      <c r="XP43" s="91"/>
      <c r="XQ43" s="91"/>
      <c r="XR43" s="91"/>
      <c r="XS43" s="91"/>
      <c r="XT43" s="91"/>
      <c r="XU43" s="91"/>
      <c r="XV43" s="91"/>
      <c r="XW43" s="91"/>
      <c r="XX43" s="91"/>
      <c r="XY43" s="91"/>
      <c r="XZ43" s="91"/>
      <c r="YA43" s="91"/>
      <c r="YB43" s="91"/>
      <c r="YC43" s="91"/>
      <c r="YD43" s="91"/>
      <c r="YE43" s="91"/>
      <c r="YF43" s="91"/>
      <c r="YG43" s="91"/>
      <c r="YH43" s="91"/>
      <c r="YI43" s="91"/>
      <c r="YJ43" s="91"/>
      <c r="YK43" s="91"/>
      <c r="YL43" s="91"/>
      <c r="YM43" s="91"/>
      <c r="YN43" s="91"/>
      <c r="YO43" s="91"/>
      <c r="YP43" s="91"/>
      <c r="YQ43" s="91"/>
      <c r="YR43" s="91"/>
      <c r="YS43" s="91"/>
      <c r="YT43" s="91"/>
      <c r="YU43" s="91"/>
      <c r="YV43" s="91"/>
      <c r="YW43" s="91"/>
      <c r="YX43" s="91"/>
      <c r="YY43" s="91"/>
      <c r="YZ43" s="91"/>
      <c r="ZA43" s="91"/>
      <c r="ZB43" s="91"/>
      <c r="ZC43" s="91"/>
      <c r="ZD43" s="91"/>
      <c r="ZE43" s="91"/>
      <c r="ZF43" s="91"/>
      <c r="ZG43" s="91"/>
      <c r="ZH43" s="91"/>
      <c r="ZI43" s="91"/>
      <c r="ZJ43" s="91"/>
      <c r="ZK43" s="91"/>
      <c r="ZL43" s="91"/>
      <c r="ZM43" s="91"/>
      <c r="ZN43" s="91"/>
      <c r="ZO43" s="91"/>
      <c r="ZP43" s="91"/>
      <c r="ZQ43" s="91"/>
      <c r="ZR43" s="91"/>
      <c r="ZS43" s="91"/>
      <c r="ZT43" s="91"/>
      <c r="ZU43" s="91"/>
      <c r="ZV43" s="91"/>
      <c r="ZW43" s="91"/>
      <c r="ZX43" s="91"/>
      <c r="ZY43" s="91"/>
      <c r="ZZ43" s="91"/>
      <c r="AAA43" s="91"/>
      <c r="AAB43" s="91"/>
      <c r="AAC43" s="91"/>
      <c r="AAD43" s="91"/>
      <c r="AAE43" s="91"/>
      <c r="AAF43" s="91"/>
      <c r="AAG43" s="91"/>
      <c r="AAH43" s="91"/>
      <c r="AAI43" s="91"/>
      <c r="AAJ43" s="91"/>
      <c r="AAK43" s="91"/>
      <c r="AAL43" s="91"/>
      <c r="AAM43" s="91"/>
      <c r="AAN43" s="91"/>
      <c r="AAO43" s="91"/>
      <c r="AAP43" s="91"/>
      <c r="AAQ43" s="91"/>
      <c r="AAR43" s="91"/>
      <c r="AAS43" s="91"/>
      <c r="AAT43" s="91"/>
      <c r="AAU43" s="91"/>
      <c r="AAV43" s="91"/>
      <c r="AAW43" s="91"/>
      <c r="AAX43" s="91"/>
      <c r="AAY43" s="91"/>
      <c r="AAZ43" s="91"/>
      <c r="ABA43" s="91"/>
      <c r="ABB43" s="91"/>
      <c r="ABC43" s="91"/>
      <c r="ABD43" s="91"/>
      <c r="ABE43" s="91"/>
      <c r="ABF43" s="91"/>
      <c r="ABG43" s="91"/>
      <c r="ABH43" s="91"/>
      <c r="ABI43" s="91"/>
      <c r="ABJ43" s="91"/>
      <c r="ABK43" s="91"/>
      <c r="ABL43" s="91"/>
      <c r="ABM43" s="91"/>
      <c r="ABN43" s="91"/>
      <c r="ABO43" s="91"/>
      <c r="ABP43" s="91"/>
      <c r="ABQ43" s="91"/>
      <c r="ABR43" s="91"/>
      <c r="ABS43" s="91"/>
      <c r="ABT43" s="91"/>
      <c r="ABU43" s="91"/>
      <c r="ABV43" s="91"/>
      <c r="ABW43" s="91"/>
      <c r="ABX43" s="91"/>
      <c r="ABY43" s="91"/>
      <c r="ABZ43" s="91"/>
      <c r="ACA43" s="91"/>
      <c r="ACB43" s="91"/>
      <c r="ACC43" s="91"/>
      <c r="ACD43" s="91"/>
      <c r="ACE43" s="91"/>
      <c r="ACF43" s="91"/>
      <c r="ACG43" s="91"/>
      <c r="ACH43" s="91"/>
      <c r="ACI43" s="91"/>
      <c r="ACJ43" s="91"/>
      <c r="ACK43" s="91"/>
      <c r="ACL43" s="91"/>
      <c r="ACM43" s="91"/>
      <c r="ACN43" s="91"/>
      <c r="ACO43" s="91"/>
      <c r="ACP43" s="91"/>
      <c r="ACQ43" s="91"/>
      <c r="ACR43" s="91"/>
      <c r="ACS43" s="91"/>
      <c r="ACT43" s="91"/>
      <c r="ACU43" s="91"/>
      <c r="ACV43" s="91"/>
      <c r="ACW43" s="91"/>
      <c r="ACX43" s="91"/>
      <c r="ACY43" s="91"/>
      <c r="ACZ43" s="91"/>
      <c r="ADA43" s="91"/>
      <c r="ADB43" s="91"/>
      <c r="ADC43" s="91"/>
      <c r="ADD43" s="91"/>
      <c r="ADE43" s="91"/>
      <c r="ADF43" s="91"/>
      <c r="ADG43" s="91"/>
      <c r="ADH43" s="91"/>
      <c r="ADI43" s="91"/>
      <c r="ADJ43" s="91"/>
      <c r="ADK43" s="91"/>
      <c r="ADL43" s="91"/>
      <c r="ADM43" s="91"/>
      <c r="ADN43" s="91"/>
      <c r="ADO43" s="91"/>
      <c r="ADP43" s="91"/>
      <c r="ADQ43" s="91"/>
      <c r="ADR43" s="91"/>
      <c r="ADS43" s="91"/>
      <c r="ADT43" s="91"/>
      <c r="ADU43" s="91"/>
      <c r="ADV43" s="91"/>
      <c r="ADW43" s="91"/>
      <c r="ADX43" s="91"/>
      <c r="ADY43" s="91"/>
      <c r="ADZ43" s="91"/>
      <c r="AEA43" s="91"/>
      <c r="AEB43" s="91"/>
      <c r="AEC43" s="91"/>
      <c r="AED43" s="91"/>
      <c r="AEE43" s="91"/>
      <c r="AEF43" s="91"/>
      <c r="AEG43" s="91"/>
      <c r="AEH43" s="91"/>
      <c r="AEI43" s="91"/>
      <c r="AEJ43" s="91"/>
      <c r="AEK43" s="91"/>
      <c r="AEL43" s="91"/>
      <c r="AEM43" s="91"/>
      <c r="AEN43" s="91"/>
      <c r="AEO43" s="91"/>
      <c r="AEP43" s="91"/>
      <c r="AEQ43" s="91"/>
      <c r="AER43" s="91"/>
      <c r="AES43" s="91"/>
      <c r="AET43" s="91"/>
      <c r="AEU43" s="91"/>
      <c r="AEV43" s="91"/>
      <c r="AEW43" s="91"/>
      <c r="AEX43" s="91"/>
      <c r="AEY43" s="91"/>
      <c r="AEZ43" s="91"/>
      <c r="AFA43" s="91"/>
      <c r="AFB43" s="91"/>
      <c r="AFC43" s="91"/>
      <c r="AFD43" s="91"/>
      <c r="AFE43" s="91"/>
      <c r="AFF43" s="91"/>
      <c r="AFG43" s="91"/>
      <c r="AFH43" s="91"/>
      <c r="AFI43" s="91"/>
      <c r="AFJ43" s="91"/>
      <c r="AFK43" s="91"/>
      <c r="AFL43" s="91"/>
      <c r="AFM43" s="91"/>
      <c r="AFN43" s="91"/>
      <c r="AFO43" s="91"/>
      <c r="AFP43" s="91"/>
      <c r="AFQ43" s="91"/>
      <c r="AFR43" s="91"/>
      <c r="AFS43" s="91"/>
      <c r="AFT43" s="91"/>
      <c r="AFU43" s="91"/>
      <c r="AFV43" s="91"/>
      <c r="AFW43" s="91"/>
      <c r="AFX43" s="91"/>
      <c r="AFY43" s="91"/>
      <c r="AFZ43" s="91"/>
      <c r="AGA43" s="91"/>
      <c r="AGB43" s="91"/>
      <c r="AGC43" s="91"/>
      <c r="AGD43" s="91"/>
      <c r="AGE43" s="91"/>
      <c r="AGF43" s="91"/>
      <c r="AGG43" s="91"/>
      <c r="AGH43" s="91"/>
      <c r="AGI43" s="91"/>
      <c r="AGJ43" s="91"/>
      <c r="AGK43" s="91"/>
      <c r="AGL43" s="91"/>
      <c r="AGM43" s="91"/>
      <c r="AGN43" s="91"/>
      <c r="AGO43" s="91"/>
      <c r="AGP43" s="91"/>
      <c r="AGQ43" s="91"/>
      <c r="AGR43" s="91"/>
      <c r="AGS43" s="91"/>
      <c r="AGT43" s="91"/>
      <c r="AGU43" s="91"/>
      <c r="AGV43" s="91"/>
      <c r="AGW43" s="91"/>
      <c r="AGX43" s="91"/>
      <c r="AGY43" s="91"/>
      <c r="AGZ43" s="91"/>
      <c r="AHA43" s="91"/>
      <c r="AHB43" s="91"/>
      <c r="AHC43" s="91"/>
      <c r="AHD43" s="91"/>
      <c r="AHE43" s="91"/>
      <c r="AHF43" s="91"/>
      <c r="AHG43" s="91"/>
      <c r="AHH43" s="91"/>
      <c r="AHI43" s="91"/>
      <c r="AHJ43" s="91"/>
      <c r="AHK43" s="91"/>
      <c r="AHL43" s="91"/>
      <c r="AHM43" s="91"/>
      <c r="AHN43" s="91"/>
      <c r="AHO43" s="91"/>
      <c r="AHP43" s="91"/>
      <c r="AHQ43" s="91"/>
      <c r="AHR43" s="91"/>
      <c r="AHS43" s="91"/>
      <c r="AHT43" s="91"/>
      <c r="AHU43" s="91"/>
      <c r="AHV43" s="91"/>
      <c r="AHW43" s="91"/>
      <c r="AHX43" s="91"/>
      <c r="AHY43" s="91"/>
      <c r="AHZ43" s="91"/>
      <c r="AIA43" s="91"/>
      <c r="AIB43" s="91"/>
      <c r="AIC43" s="91"/>
      <c r="AID43" s="91"/>
      <c r="AIE43" s="91"/>
      <c r="AIF43" s="91"/>
      <c r="AIG43" s="91"/>
      <c r="AIH43" s="91"/>
      <c r="AII43" s="91"/>
      <c r="AIJ43" s="91"/>
      <c r="AIK43" s="91"/>
      <c r="AIL43" s="91"/>
      <c r="AIM43" s="91"/>
      <c r="AIN43" s="91"/>
      <c r="AIO43" s="91"/>
      <c r="AIP43" s="91"/>
      <c r="AIQ43" s="91"/>
      <c r="AIR43" s="91"/>
      <c r="AIS43" s="91"/>
      <c r="AIT43" s="91"/>
      <c r="AIU43" s="91"/>
      <c r="AIV43" s="91"/>
      <c r="AIW43" s="91"/>
      <c r="AIX43" s="91"/>
      <c r="AIY43" s="91"/>
      <c r="AIZ43" s="91"/>
      <c r="AJA43" s="91"/>
      <c r="AJB43" s="91"/>
      <c r="AJC43" s="91"/>
      <c r="AJD43" s="91"/>
      <c r="AJE43" s="91"/>
      <c r="AJF43" s="91"/>
      <c r="AJG43" s="91"/>
      <c r="AJH43" s="91"/>
      <c r="AJI43" s="91"/>
      <c r="AJJ43" s="91"/>
      <c r="AJK43" s="91"/>
      <c r="AJL43" s="91"/>
      <c r="AJM43" s="91"/>
      <c r="AJN43" s="91"/>
      <c r="AJO43" s="91"/>
      <c r="AJP43" s="91"/>
      <c r="AJQ43" s="91"/>
      <c r="AJR43" s="91"/>
      <c r="AJS43" s="91"/>
      <c r="AJT43" s="91"/>
      <c r="AJU43" s="91"/>
      <c r="AJV43" s="91"/>
      <c r="AJW43" s="91"/>
      <c r="AJX43" s="91"/>
      <c r="AJY43" s="91"/>
      <c r="AJZ43" s="91"/>
      <c r="AKA43" s="91"/>
      <c r="AKB43" s="91"/>
      <c r="AKC43" s="91"/>
      <c r="AKD43" s="91"/>
      <c r="AKE43" s="91"/>
      <c r="AKF43" s="91"/>
      <c r="AKG43" s="91"/>
      <c r="AKH43" s="91"/>
      <c r="AKI43" s="91"/>
      <c r="AKJ43" s="91"/>
      <c r="AKK43" s="91"/>
      <c r="AKL43" s="91"/>
      <c r="AKM43" s="91"/>
      <c r="AKN43" s="91"/>
      <c r="AKO43" s="91"/>
      <c r="AKP43" s="91"/>
      <c r="AKQ43" s="91"/>
      <c r="AKR43" s="91"/>
      <c r="AKS43" s="91"/>
      <c r="AKT43" s="91"/>
      <c r="AKU43" s="91"/>
      <c r="AKV43" s="91"/>
      <c r="AKW43" s="91"/>
      <c r="AKX43" s="91"/>
      <c r="AKY43" s="91"/>
      <c r="AKZ43" s="91"/>
      <c r="ALA43" s="91"/>
      <c r="ALB43" s="91"/>
      <c r="ALC43" s="91"/>
      <c r="ALD43" s="91"/>
      <c r="ALE43" s="91"/>
      <c r="ALF43" s="91"/>
      <c r="ALG43" s="91"/>
      <c r="ALH43" s="91"/>
      <c r="ALI43" s="91"/>
      <c r="ALJ43" s="91"/>
      <c r="ALK43" s="91"/>
      <c r="ALL43" s="91"/>
      <c r="ALM43" s="91"/>
      <c r="ALN43" s="91"/>
      <c r="ALO43" s="91"/>
      <c r="ALP43" s="91"/>
      <c r="ALQ43" s="91"/>
      <c r="ALR43" s="91"/>
      <c r="ALS43" s="91"/>
      <c r="ALT43" s="91"/>
      <c r="ALU43" s="91"/>
      <c r="ALV43" s="91"/>
      <c r="ALW43" s="91"/>
      <c r="ALX43" s="91"/>
      <c r="ALY43" s="91"/>
      <c r="ALZ43" s="91"/>
      <c r="AMA43" s="91"/>
      <c r="AMB43" s="91"/>
      <c r="AMC43" s="91"/>
      <c r="AMD43" s="91"/>
      <c r="AME43" s="91"/>
      <c r="AMF43" s="91"/>
      <c r="AMG43" s="91"/>
      <c r="AMH43" s="91"/>
    </row>
    <row r="44" spans="1:1022" s="39" customFormat="1" ht="12.75" customHeight="1" x14ac:dyDescent="0.2">
      <c r="A44" s="233" t="s">
        <v>48</v>
      </c>
      <c r="B44" s="233"/>
      <c r="C44" s="233"/>
      <c r="D44" s="233"/>
      <c r="E44" s="233"/>
      <c r="F44" s="233"/>
      <c r="G44" s="233"/>
      <c r="H44" s="233"/>
      <c r="I44" s="233"/>
      <c r="J44" s="233"/>
      <c r="K44" s="54"/>
    </row>
    <row r="45" spans="1:1022" s="39" customFormat="1" ht="32.1" customHeight="1" x14ac:dyDescent="0.2">
      <c r="A45" s="233" t="s">
        <v>682</v>
      </c>
      <c r="B45" s="233"/>
      <c r="C45" s="233"/>
      <c r="D45" s="233"/>
      <c r="E45" s="233"/>
      <c r="F45" s="233"/>
      <c r="G45" s="233"/>
      <c r="H45" s="233"/>
      <c r="I45" s="233"/>
      <c r="J45" s="233"/>
      <c r="K45" s="54"/>
    </row>
    <row r="46" spans="1:1022" ht="15" customHeight="1" x14ac:dyDescent="0.2">
      <c r="A46" s="100" t="s">
        <v>43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2"/>
      <c r="FV46" s="92"/>
      <c r="FW46" s="92"/>
      <c r="FX46" s="92"/>
      <c r="FY46" s="92"/>
      <c r="FZ46" s="92"/>
      <c r="GA46" s="92"/>
      <c r="GB46" s="92"/>
      <c r="GC46" s="92"/>
      <c r="GD46" s="92"/>
      <c r="GE46" s="92"/>
      <c r="GF46" s="92"/>
      <c r="GG46" s="92"/>
      <c r="GH46" s="92"/>
      <c r="GI46" s="92"/>
      <c r="GJ46" s="92"/>
      <c r="GK46" s="92"/>
      <c r="GL46" s="92"/>
      <c r="GM46" s="92"/>
      <c r="GN46" s="92"/>
      <c r="GO46" s="92"/>
      <c r="GP46" s="92"/>
      <c r="GQ46" s="92"/>
      <c r="GR46" s="92"/>
      <c r="GS46" s="92"/>
      <c r="GT46" s="92"/>
      <c r="GU46" s="92"/>
      <c r="GV46" s="92"/>
      <c r="GW46" s="92"/>
      <c r="GX46" s="92"/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2"/>
      <c r="IX46" s="92"/>
      <c r="IY46" s="92"/>
      <c r="IZ46" s="92"/>
      <c r="JA46" s="92"/>
      <c r="JB46" s="92"/>
      <c r="JC46" s="92"/>
      <c r="JD46" s="92"/>
      <c r="JE46" s="92"/>
      <c r="JF46" s="92"/>
      <c r="JG46" s="92"/>
      <c r="JH46" s="92"/>
      <c r="JI46" s="92"/>
      <c r="JJ46" s="92"/>
      <c r="JK46" s="92"/>
      <c r="JL46" s="92"/>
      <c r="JM46" s="92"/>
      <c r="JN46" s="92"/>
      <c r="JO46" s="92"/>
      <c r="JP46" s="92"/>
      <c r="JQ46" s="92"/>
      <c r="JR46" s="92"/>
      <c r="JS46" s="92"/>
      <c r="JT46" s="92"/>
      <c r="JU46" s="92"/>
      <c r="JV46" s="92"/>
      <c r="JW46" s="92"/>
      <c r="JX46" s="92"/>
      <c r="JY46" s="92"/>
      <c r="JZ46" s="92"/>
      <c r="KA46" s="92"/>
      <c r="KB46" s="92"/>
      <c r="KC46" s="92"/>
      <c r="KD46" s="92"/>
      <c r="KE46" s="92"/>
      <c r="KF46" s="92"/>
      <c r="KG46" s="92"/>
      <c r="KH46" s="92"/>
      <c r="KI46" s="92"/>
      <c r="KJ46" s="92"/>
      <c r="KK46" s="92"/>
      <c r="KL46" s="92"/>
      <c r="KM46" s="92"/>
      <c r="KN46" s="92"/>
      <c r="KO46" s="92"/>
      <c r="KP46" s="92"/>
      <c r="KQ46" s="92"/>
      <c r="KR46" s="92"/>
      <c r="KS46" s="92"/>
      <c r="KT46" s="92"/>
      <c r="KU46" s="92"/>
      <c r="KV46" s="92"/>
      <c r="KW46" s="92"/>
      <c r="KX46" s="92"/>
      <c r="KY46" s="92"/>
      <c r="KZ46" s="92"/>
      <c r="LA46" s="92"/>
      <c r="LB46" s="92"/>
      <c r="LC46" s="92"/>
      <c r="LD46" s="92"/>
      <c r="LE46" s="92"/>
      <c r="LF46" s="92"/>
      <c r="LG46" s="92"/>
      <c r="LH46" s="92"/>
      <c r="LI46" s="92"/>
      <c r="LJ46" s="92"/>
      <c r="LK46" s="92"/>
      <c r="LL46" s="92"/>
      <c r="LM46" s="92"/>
      <c r="LN46" s="92"/>
      <c r="LO46" s="92"/>
      <c r="LP46" s="92"/>
      <c r="LQ46" s="92"/>
      <c r="LR46" s="92"/>
      <c r="LS46" s="92"/>
      <c r="LT46" s="92"/>
      <c r="LU46" s="92"/>
      <c r="LV46" s="92"/>
      <c r="LW46" s="92"/>
      <c r="LX46" s="92"/>
      <c r="LY46" s="92"/>
      <c r="LZ46" s="92"/>
      <c r="MA46" s="92"/>
      <c r="MB46" s="92"/>
      <c r="MC46" s="92"/>
      <c r="MD46" s="92"/>
      <c r="ME46" s="92"/>
      <c r="MF46" s="92"/>
      <c r="MG46" s="92"/>
      <c r="MH46" s="92"/>
      <c r="MI46" s="92"/>
      <c r="MJ46" s="92"/>
      <c r="MK46" s="92"/>
      <c r="ML46" s="92"/>
      <c r="MM46" s="92"/>
      <c r="MN46" s="92"/>
      <c r="MO46" s="92"/>
      <c r="MP46" s="92"/>
      <c r="MQ46" s="92"/>
      <c r="MR46" s="92"/>
      <c r="MS46" s="92"/>
      <c r="MT46" s="92"/>
      <c r="MU46" s="92"/>
      <c r="MV46" s="92"/>
      <c r="MW46" s="92"/>
      <c r="MX46" s="92"/>
      <c r="MY46" s="92"/>
      <c r="MZ46" s="92"/>
      <c r="NA46" s="92"/>
      <c r="NB46" s="92"/>
      <c r="NC46" s="92"/>
      <c r="ND46" s="92"/>
      <c r="NE46" s="92"/>
      <c r="NF46" s="92"/>
      <c r="NG46" s="92"/>
      <c r="NH46" s="92"/>
      <c r="NI46" s="92"/>
      <c r="NJ46" s="92"/>
      <c r="NK46" s="92"/>
      <c r="NL46" s="92"/>
      <c r="NM46" s="92"/>
      <c r="NN46" s="92"/>
      <c r="NO46" s="92"/>
      <c r="NP46" s="92"/>
      <c r="NQ46" s="92"/>
      <c r="NR46" s="92"/>
      <c r="NS46" s="92"/>
      <c r="NT46" s="92"/>
      <c r="NU46" s="92"/>
      <c r="NV46" s="92"/>
      <c r="NW46" s="92"/>
      <c r="NX46" s="92"/>
      <c r="NY46" s="92"/>
      <c r="NZ46" s="92"/>
      <c r="OA46" s="92"/>
      <c r="OB46" s="92"/>
      <c r="OC46" s="92"/>
      <c r="OD46" s="92"/>
      <c r="OE46" s="92"/>
      <c r="OF46" s="92"/>
      <c r="OG46" s="92"/>
      <c r="OH46" s="92"/>
      <c r="OI46" s="92"/>
      <c r="OJ46" s="92"/>
      <c r="OK46" s="92"/>
      <c r="OL46" s="92"/>
      <c r="OM46" s="92"/>
      <c r="ON46" s="92"/>
      <c r="OO46" s="92"/>
      <c r="OP46" s="92"/>
      <c r="OQ46" s="92"/>
      <c r="OR46" s="92"/>
      <c r="OS46" s="92"/>
      <c r="OT46" s="92"/>
      <c r="OU46" s="92"/>
      <c r="OV46" s="92"/>
      <c r="OW46" s="92"/>
      <c r="OX46" s="92"/>
      <c r="OY46" s="92"/>
      <c r="OZ46" s="92"/>
      <c r="PA46" s="92"/>
      <c r="PB46" s="92"/>
      <c r="PC46" s="92"/>
      <c r="PD46" s="92"/>
      <c r="PE46" s="92"/>
      <c r="PF46" s="92"/>
      <c r="PG46" s="92"/>
      <c r="PH46" s="92"/>
      <c r="PI46" s="92"/>
      <c r="PJ46" s="92"/>
      <c r="PK46" s="92"/>
      <c r="PL46" s="92"/>
      <c r="PM46" s="92"/>
      <c r="PN46" s="92"/>
      <c r="PO46" s="92"/>
      <c r="PP46" s="92"/>
      <c r="PQ46" s="92"/>
      <c r="PR46" s="92"/>
      <c r="PS46" s="92"/>
      <c r="PT46" s="92"/>
      <c r="PU46" s="92"/>
      <c r="PV46" s="92"/>
      <c r="PW46" s="92"/>
      <c r="PX46" s="92"/>
      <c r="PY46" s="92"/>
      <c r="PZ46" s="92"/>
      <c r="QA46" s="92"/>
      <c r="QB46" s="92"/>
      <c r="QC46" s="92"/>
      <c r="QD46" s="92"/>
      <c r="QE46" s="92"/>
      <c r="QF46" s="92"/>
      <c r="QG46" s="92"/>
      <c r="QH46" s="92"/>
      <c r="QI46" s="92"/>
      <c r="QJ46" s="92"/>
      <c r="QK46" s="92"/>
      <c r="QL46" s="92"/>
      <c r="QM46" s="92"/>
      <c r="QN46" s="92"/>
      <c r="QO46" s="92"/>
      <c r="QP46" s="92"/>
      <c r="QQ46" s="92"/>
      <c r="QR46" s="92"/>
      <c r="QS46" s="92"/>
      <c r="QT46" s="92"/>
      <c r="QU46" s="92"/>
      <c r="QV46" s="92"/>
      <c r="QW46" s="92"/>
      <c r="QX46" s="92"/>
      <c r="QY46" s="92"/>
      <c r="QZ46" s="92"/>
      <c r="RA46" s="92"/>
      <c r="RB46" s="92"/>
      <c r="RC46" s="92"/>
      <c r="RD46" s="92"/>
      <c r="RE46" s="92"/>
      <c r="RF46" s="92"/>
      <c r="RG46" s="92"/>
      <c r="RH46" s="92"/>
      <c r="RI46" s="92"/>
      <c r="RJ46" s="92"/>
      <c r="RK46" s="92"/>
      <c r="RL46" s="92"/>
      <c r="RM46" s="92"/>
      <c r="RN46" s="92"/>
      <c r="RO46" s="92"/>
      <c r="RP46" s="92"/>
      <c r="RQ46" s="92"/>
      <c r="RR46" s="92"/>
      <c r="RS46" s="92"/>
      <c r="RT46" s="92"/>
      <c r="RU46" s="92"/>
      <c r="RV46" s="92"/>
      <c r="RW46" s="92"/>
      <c r="RX46" s="92"/>
      <c r="RY46" s="92"/>
      <c r="RZ46" s="92"/>
      <c r="SA46" s="92"/>
      <c r="SB46" s="92"/>
      <c r="SC46" s="92"/>
      <c r="SD46" s="92"/>
      <c r="SE46" s="92"/>
      <c r="SF46" s="92"/>
      <c r="SG46" s="92"/>
      <c r="SH46" s="92"/>
      <c r="SI46" s="92"/>
      <c r="SJ46" s="92"/>
      <c r="SK46" s="92"/>
      <c r="SL46" s="92"/>
      <c r="SM46" s="92"/>
      <c r="SN46" s="92"/>
      <c r="SO46" s="92"/>
      <c r="SP46" s="92"/>
      <c r="SQ46" s="92"/>
      <c r="SR46" s="92"/>
      <c r="SS46" s="92"/>
      <c r="ST46" s="92"/>
      <c r="SU46" s="92"/>
      <c r="SV46" s="92"/>
      <c r="SW46" s="92"/>
      <c r="SX46" s="92"/>
      <c r="SY46" s="92"/>
      <c r="SZ46" s="92"/>
      <c r="TA46" s="92"/>
      <c r="TB46" s="92"/>
      <c r="TC46" s="92"/>
      <c r="TD46" s="92"/>
      <c r="TE46" s="92"/>
      <c r="TF46" s="92"/>
      <c r="TG46" s="92"/>
      <c r="TH46" s="92"/>
      <c r="TI46" s="92"/>
      <c r="TJ46" s="92"/>
      <c r="TK46" s="92"/>
      <c r="TL46" s="92"/>
      <c r="TM46" s="92"/>
      <c r="TN46" s="92"/>
      <c r="TO46" s="92"/>
      <c r="TP46" s="92"/>
      <c r="TQ46" s="92"/>
      <c r="TR46" s="92"/>
      <c r="TS46" s="92"/>
      <c r="TT46" s="92"/>
      <c r="TU46" s="92"/>
      <c r="TV46" s="92"/>
      <c r="TW46" s="92"/>
      <c r="TX46" s="92"/>
      <c r="TY46" s="92"/>
      <c r="TZ46" s="92"/>
      <c r="UA46" s="92"/>
      <c r="UB46" s="92"/>
      <c r="UC46" s="92"/>
      <c r="UD46" s="92"/>
      <c r="UE46" s="92"/>
      <c r="UF46" s="92"/>
      <c r="UG46" s="92"/>
      <c r="UH46" s="92"/>
      <c r="UI46" s="92"/>
      <c r="UJ46" s="92"/>
      <c r="UK46" s="92"/>
      <c r="UL46" s="92"/>
      <c r="UM46" s="92"/>
      <c r="UN46" s="92"/>
      <c r="UO46" s="92"/>
      <c r="UP46" s="92"/>
      <c r="UQ46" s="92"/>
      <c r="UR46" s="92"/>
      <c r="US46" s="92"/>
      <c r="UT46" s="92"/>
      <c r="UU46" s="92"/>
      <c r="UV46" s="92"/>
      <c r="UW46" s="92"/>
      <c r="UX46" s="92"/>
      <c r="UY46" s="92"/>
      <c r="UZ46" s="92"/>
      <c r="VA46" s="92"/>
      <c r="VB46" s="92"/>
      <c r="VC46" s="92"/>
      <c r="VD46" s="92"/>
      <c r="VE46" s="92"/>
      <c r="VF46" s="92"/>
      <c r="VG46" s="92"/>
      <c r="VH46" s="92"/>
      <c r="VI46" s="92"/>
      <c r="VJ46" s="92"/>
      <c r="VK46" s="92"/>
      <c r="VL46" s="92"/>
      <c r="VM46" s="92"/>
      <c r="VN46" s="92"/>
      <c r="VO46" s="92"/>
      <c r="VP46" s="92"/>
      <c r="VQ46" s="92"/>
      <c r="VR46" s="92"/>
      <c r="VS46" s="92"/>
      <c r="VT46" s="92"/>
      <c r="VU46" s="92"/>
      <c r="VV46" s="92"/>
      <c r="VW46" s="92"/>
      <c r="VX46" s="92"/>
      <c r="VY46" s="92"/>
      <c r="VZ46" s="92"/>
      <c r="WA46" s="92"/>
      <c r="WB46" s="92"/>
      <c r="WC46" s="92"/>
      <c r="WD46" s="92"/>
      <c r="WE46" s="92"/>
      <c r="WF46" s="92"/>
      <c r="WG46" s="92"/>
      <c r="WH46" s="92"/>
      <c r="WI46" s="92"/>
      <c r="WJ46" s="92"/>
      <c r="WK46" s="92"/>
      <c r="WL46" s="92"/>
      <c r="WM46" s="92"/>
      <c r="WN46" s="92"/>
      <c r="WO46" s="92"/>
      <c r="WP46" s="92"/>
      <c r="WQ46" s="92"/>
      <c r="WR46" s="92"/>
      <c r="WS46" s="92"/>
      <c r="WT46" s="92"/>
      <c r="WU46" s="92"/>
      <c r="WV46" s="92"/>
      <c r="WW46" s="92"/>
      <c r="WX46" s="92"/>
      <c r="WY46" s="92"/>
      <c r="WZ46" s="92"/>
      <c r="XA46" s="92"/>
      <c r="XB46" s="92"/>
      <c r="XC46" s="92"/>
      <c r="XD46" s="92"/>
      <c r="XE46" s="92"/>
      <c r="XF46" s="92"/>
      <c r="XG46" s="92"/>
      <c r="XH46" s="92"/>
      <c r="XI46" s="92"/>
      <c r="XJ46" s="92"/>
      <c r="XK46" s="92"/>
      <c r="XL46" s="92"/>
      <c r="XM46" s="92"/>
      <c r="XN46" s="92"/>
      <c r="XO46" s="92"/>
      <c r="XP46" s="92"/>
      <c r="XQ46" s="92"/>
      <c r="XR46" s="92"/>
      <c r="XS46" s="92"/>
      <c r="XT46" s="92"/>
      <c r="XU46" s="92"/>
      <c r="XV46" s="92"/>
      <c r="XW46" s="92"/>
      <c r="XX46" s="92"/>
      <c r="XY46" s="92"/>
      <c r="XZ46" s="92"/>
      <c r="YA46" s="92"/>
      <c r="YB46" s="92"/>
      <c r="YC46" s="92"/>
      <c r="YD46" s="92"/>
      <c r="YE46" s="92"/>
      <c r="YF46" s="92"/>
      <c r="YG46" s="92"/>
      <c r="YH46" s="92"/>
      <c r="YI46" s="92"/>
      <c r="YJ46" s="92"/>
      <c r="YK46" s="92"/>
      <c r="YL46" s="92"/>
      <c r="YM46" s="92"/>
      <c r="YN46" s="92"/>
      <c r="YO46" s="92"/>
      <c r="YP46" s="92"/>
      <c r="YQ46" s="92"/>
      <c r="YR46" s="92"/>
      <c r="YS46" s="92"/>
      <c r="YT46" s="92"/>
      <c r="YU46" s="92"/>
      <c r="YV46" s="92"/>
      <c r="YW46" s="92"/>
      <c r="YX46" s="92"/>
      <c r="YY46" s="92"/>
      <c r="YZ46" s="92"/>
      <c r="ZA46" s="92"/>
      <c r="ZB46" s="92"/>
      <c r="ZC46" s="92"/>
      <c r="ZD46" s="92"/>
      <c r="ZE46" s="92"/>
      <c r="ZF46" s="92"/>
      <c r="ZG46" s="92"/>
      <c r="ZH46" s="92"/>
      <c r="ZI46" s="92"/>
      <c r="ZJ46" s="92"/>
      <c r="ZK46" s="92"/>
      <c r="ZL46" s="92"/>
      <c r="ZM46" s="92"/>
      <c r="ZN46" s="92"/>
      <c r="ZO46" s="92"/>
      <c r="ZP46" s="92"/>
      <c r="ZQ46" s="92"/>
      <c r="ZR46" s="92"/>
      <c r="ZS46" s="92"/>
      <c r="ZT46" s="92"/>
      <c r="ZU46" s="92"/>
      <c r="ZV46" s="92"/>
      <c r="ZW46" s="92"/>
      <c r="ZX46" s="92"/>
      <c r="ZY46" s="92"/>
      <c r="ZZ46" s="92"/>
      <c r="AAA46" s="92"/>
      <c r="AAB46" s="92"/>
      <c r="AAC46" s="92"/>
      <c r="AAD46" s="92"/>
      <c r="AAE46" s="92"/>
      <c r="AAF46" s="92"/>
      <c r="AAG46" s="92"/>
      <c r="AAH46" s="92"/>
      <c r="AAI46" s="92"/>
      <c r="AAJ46" s="92"/>
      <c r="AAK46" s="92"/>
      <c r="AAL46" s="92"/>
      <c r="AAM46" s="92"/>
      <c r="AAN46" s="92"/>
      <c r="AAO46" s="92"/>
      <c r="AAP46" s="92"/>
      <c r="AAQ46" s="92"/>
      <c r="AAR46" s="92"/>
      <c r="AAS46" s="92"/>
      <c r="AAT46" s="92"/>
      <c r="AAU46" s="92"/>
      <c r="AAV46" s="92"/>
      <c r="AAW46" s="92"/>
      <c r="AAX46" s="92"/>
      <c r="AAY46" s="92"/>
      <c r="AAZ46" s="92"/>
      <c r="ABA46" s="92"/>
      <c r="ABB46" s="92"/>
      <c r="ABC46" s="92"/>
      <c r="ABD46" s="92"/>
      <c r="ABE46" s="92"/>
      <c r="ABF46" s="92"/>
      <c r="ABG46" s="92"/>
      <c r="ABH46" s="92"/>
      <c r="ABI46" s="92"/>
      <c r="ABJ46" s="92"/>
      <c r="ABK46" s="92"/>
      <c r="ABL46" s="92"/>
      <c r="ABM46" s="92"/>
      <c r="ABN46" s="92"/>
      <c r="ABO46" s="92"/>
      <c r="ABP46" s="92"/>
      <c r="ABQ46" s="92"/>
      <c r="ABR46" s="92"/>
      <c r="ABS46" s="92"/>
      <c r="ABT46" s="92"/>
      <c r="ABU46" s="92"/>
      <c r="ABV46" s="92"/>
      <c r="ABW46" s="92"/>
      <c r="ABX46" s="92"/>
      <c r="ABY46" s="92"/>
      <c r="ABZ46" s="92"/>
      <c r="ACA46" s="92"/>
      <c r="ACB46" s="92"/>
      <c r="ACC46" s="92"/>
      <c r="ACD46" s="92"/>
      <c r="ACE46" s="92"/>
      <c r="ACF46" s="92"/>
      <c r="ACG46" s="92"/>
      <c r="ACH46" s="92"/>
      <c r="ACI46" s="92"/>
      <c r="ACJ46" s="92"/>
      <c r="ACK46" s="92"/>
      <c r="ACL46" s="92"/>
      <c r="ACM46" s="92"/>
      <c r="ACN46" s="92"/>
      <c r="ACO46" s="92"/>
      <c r="ACP46" s="92"/>
      <c r="ACQ46" s="92"/>
      <c r="ACR46" s="92"/>
      <c r="ACS46" s="92"/>
      <c r="ACT46" s="92"/>
      <c r="ACU46" s="92"/>
      <c r="ACV46" s="92"/>
      <c r="ACW46" s="92"/>
      <c r="ACX46" s="92"/>
      <c r="ACY46" s="92"/>
      <c r="ACZ46" s="92"/>
      <c r="ADA46" s="92"/>
      <c r="ADB46" s="92"/>
      <c r="ADC46" s="92"/>
      <c r="ADD46" s="92"/>
      <c r="ADE46" s="92"/>
      <c r="ADF46" s="92"/>
      <c r="ADG46" s="92"/>
      <c r="ADH46" s="92"/>
      <c r="ADI46" s="92"/>
      <c r="ADJ46" s="92"/>
      <c r="ADK46" s="92"/>
      <c r="ADL46" s="92"/>
      <c r="ADM46" s="92"/>
      <c r="ADN46" s="92"/>
      <c r="ADO46" s="92"/>
      <c r="ADP46" s="92"/>
      <c r="ADQ46" s="92"/>
      <c r="ADR46" s="92"/>
      <c r="ADS46" s="92"/>
      <c r="ADT46" s="92"/>
      <c r="ADU46" s="92"/>
      <c r="ADV46" s="92"/>
      <c r="ADW46" s="92"/>
      <c r="ADX46" s="92"/>
      <c r="ADY46" s="92"/>
      <c r="ADZ46" s="92"/>
      <c r="AEA46" s="92"/>
      <c r="AEB46" s="92"/>
      <c r="AEC46" s="92"/>
      <c r="AED46" s="92"/>
      <c r="AEE46" s="92"/>
      <c r="AEF46" s="92"/>
      <c r="AEG46" s="92"/>
      <c r="AEH46" s="92"/>
      <c r="AEI46" s="92"/>
      <c r="AEJ46" s="92"/>
      <c r="AEK46" s="92"/>
      <c r="AEL46" s="92"/>
      <c r="AEM46" s="92"/>
      <c r="AEN46" s="92"/>
      <c r="AEO46" s="92"/>
      <c r="AEP46" s="92"/>
      <c r="AEQ46" s="92"/>
      <c r="AER46" s="92"/>
      <c r="AES46" s="92"/>
      <c r="AET46" s="92"/>
      <c r="AEU46" s="92"/>
      <c r="AEV46" s="92"/>
      <c r="AEW46" s="92"/>
      <c r="AEX46" s="92"/>
      <c r="AEY46" s="92"/>
      <c r="AEZ46" s="92"/>
      <c r="AFA46" s="92"/>
      <c r="AFB46" s="92"/>
      <c r="AFC46" s="92"/>
      <c r="AFD46" s="92"/>
      <c r="AFE46" s="92"/>
      <c r="AFF46" s="92"/>
      <c r="AFG46" s="92"/>
      <c r="AFH46" s="92"/>
      <c r="AFI46" s="92"/>
      <c r="AFJ46" s="92"/>
      <c r="AFK46" s="92"/>
      <c r="AFL46" s="92"/>
      <c r="AFM46" s="92"/>
      <c r="AFN46" s="92"/>
      <c r="AFO46" s="92"/>
      <c r="AFP46" s="92"/>
      <c r="AFQ46" s="92"/>
      <c r="AFR46" s="92"/>
      <c r="AFS46" s="92"/>
      <c r="AFT46" s="92"/>
      <c r="AFU46" s="92"/>
      <c r="AFV46" s="92"/>
      <c r="AFW46" s="92"/>
      <c r="AFX46" s="92"/>
      <c r="AFY46" s="92"/>
      <c r="AFZ46" s="92"/>
      <c r="AGA46" s="92"/>
      <c r="AGB46" s="92"/>
      <c r="AGC46" s="92"/>
      <c r="AGD46" s="92"/>
      <c r="AGE46" s="92"/>
      <c r="AGF46" s="92"/>
      <c r="AGG46" s="92"/>
      <c r="AGH46" s="92"/>
      <c r="AGI46" s="92"/>
      <c r="AGJ46" s="92"/>
      <c r="AGK46" s="92"/>
      <c r="AGL46" s="92"/>
      <c r="AGM46" s="92"/>
      <c r="AGN46" s="92"/>
      <c r="AGO46" s="92"/>
      <c r="AGP46" s="92"/>
      <c r="AGQ46" s="92"/>
      <c r="AGR46" s="92"/>
      <c r="AGS46" s="92"/>
      <c r="AGT46" s="92"/>
      <c r="AGU46" s="92"/>
      <c r="AGV46" s="92"/>
      <c r="AGW46" s="92"/>
      <c r="AGX46" s="92"/>
      <c r="AGY46" s="92"/>
      <c r="AGZ46" s="92"/>
      <c r="AHA46" s="92"/>
      <c r="AHB46" s="92"/>
      <c r="AHC46" s="92"/>
      <c r="AHD46" s="92"/>
      <c r="AHE46" s="92"/>
      <c r="AHF46" s="92"/>
      <c r="AHG46" s="92"/>
      <c r="AHH46" s="92"/>
      <c r="AHI46" s="92"/>
      <c r="AHJ46" s="92"/>
      <c r="AHK46" s="92"/>
      <c r="AHL46" s="92"/>
      <c r="AHM46" s="92"/>
      <c r="AHN46" s="92"/>
      <c r="AHO46" s="92"/>
      <c r="AHP46" s="92"/>
      <c r="AHQ46" s="92"/>
      <c r="AHR46" s="92"/>
      <c r="AHS46" s="92"/>
      <c r="AHT46" s="92"/>
      <c r="AHU46" s="92"/>
      <c r="AHV46" s="92"/>
      <c r="AHW46" s="92"/>
      <c r="AHX46" s="92"/>
      <c r="AHY46" s="92"/>
      <c r="AHZ46" s="92"/>
      <c r="AIA46" s="92"/>
      <c r="AIB46" s="92"/>
      <c r="AIC46" s="92"/>
      <c r="AID46" s="92"/>
      <c r="AIE46" s="92"/>
      <c r="AIF46" s="92"/>
      <c r="AIG46" s="92"/>
      <c r="AIH46" s="92"/>
      <c r="AII46" s="92"/>
      <c r="AIJ46" s="92"/>
      <c r="AIK46" s="92"/>
      <c r="AIL46" s="92"/>
      <c r="AIM46" s="92"/>
      <c r="AIN46" s="92"/>
      <c r="AIO46" s="92"/>
      <c r="AIP46" s="92"/>
      <c r="AIQ46" s="92"/>
      <c r="AIR46" s="92"/>
      <c r="AIS46" s="92"/>
      <c r="AIT46" s="92"/>
      <c r="AIU46" s="92"/>
      <c r="AIV46" s="92"/>
      <c r="AIW46" s="92"/>
      <c r="AIX46" s="92"/>
      <c r="AIY46" s="92"/>
      <c r="AIZ46" s="92"/>
      <c r="AJA46" s="92"/>
      <c r="AJB46" s="92"/>
      <c r="AJC46" s="92"/>
      <c r="AJD46" s="92"/>
      <c r="AJE46" s="92"/>
      <c r="AJF46" s="92"/>
      <c r="AJG46" s="92"/>
      <c r="AJH46" s="92"/>
      <c r="AJI46" s="92"/>
      <c r="AJJ46" s="92"/>
      <c r="AJK46" s="92"/>
      <c r="AJL46" s="92"/>
      <c r="AJM46" s="92"/>
      <c r="AJN46" s="92"/>
      <c r="AJO46" s="92"/>
      <c r="AJP46" s="92"/>
      <c r="AJQ46" s="92"/>
      <c r="AJR46" s="92"/>
      <c r="AJS46" s="92"/>
      <c r="AJT46" s="92"/>
      <c r="AJU46" s="92"/>
      <c r="AJV46" s="92"/>
      <c r="AJW46" s="92"/>
      <c r="AJX46" s="92"/>
      <c r="AJY46" s="92"/>
      <c r="AJZ46" s="92"/>
      <c r="AKA46" s="92"/>
      <c r="AKB46" s="92"/>
      <c r="AKC46" s="92"/>
      <c r="AKD46" s="92"/>
      <c r="AKE46" s="92"/>
      <c r="AKF46" s="92"/>
      <c r="AKG46" s="92"/>
      <c r="AKH46" s="92"/>
      <c r="AKI46" s="92"/>
      <c r="AKJ46" s="92"/>
      <c r="AKK46" s="92"/>
      <c r="AKL46" s="92"/>
      <c r="AKM46" s="92"/>
      <c r="AKN46" s="92"/>
      <c r="AKO46" s="92"/>
      <c r="AKP46" s="92"/>
      <c r="AKQ46" s="92"/>
      <c r="AKR46" s="92"/>
      <c r="AKS46" s="92"/>
      <c r="AKT46" s="92"/>
      <c r="AKU46" s="92"/>
      <c r="AKV46" s="92"/>
      <c r="AKW46" s="92"/>
      <c r="AKX46" s="92"/>
      <c r="AKY46" s="92"/>
      <c r="AKZ46" s="92"/>
      <c r="ALA46" s="92"/>
      <c r="ALB46" s="92"/>
      <c r="ALC46" s="92"/>
      <c r="ALD46" s="92"/>
      <c r="ALE46" s="92"/>
      <c r="ALF46" s="92"/>
      <c r="ALG46" s="92"/>
      <c r="ALH46" s="92"/>
      <c r="ALI46" s="92"/>
      <c r="ALJ46" s="92"/>
      <c r="ALK46" s="92"/>
      <c r="ALL46" s="92"/>
      <c r="ALM46" s="92"/>
      <c r="ALN46" s="92"/>
      <c r="ALO46" s="92"/>
      <c r="ALP46" s="92"/>
      <c r="ALQ46" s="92"/>
      <c r="ALR46" s="92"/>
      <c r="ALS46" s="92"/>
      <c r="ALT46" s="92"/>
      <c r="ALU46" s="92"/>
      <c r="ALV46" s="92"/>
      <c r="ALW46" s="92"/>
      <c r="ALX46" s="92"/>
      <c r="ALY46" s="92"/>
      <c r="ALZ46" s="92"/>
      <c r="AMA46" s="92"/>
      <c r="AMB46" s="92"/>
      <c r="AMC46" s="92"/>
      <c r="AMD46" s="92"/>
      <c r="AME46" s="92"/>
      <c r="AMF46" s="92"/>
      <c r="AMG46" s="92"/>
      <c r="AMH46" s="92"/>
    </row>
    <row r="47" spans="1:1022" ht="15" customHeight="1" x14ac:dyDescent="0.2">
      <c r="A47" s="100" t="s">
        <v>44</v>
      </c>
      <c r="B47" s="101"/>
      <c r="C47" s="101"/>
      <c r="D47" s="101"/>
      <c r="E47" s="101"/>
      <c r="F47" s="101"/>
      <c r="G47" s="101"/>
      <c r="H47" s="101"/>
      <c r="I47" s="101"/>
      <c r="J47" s="101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2"/>
      <c r="JL47" s="92"/>
      <c r="JM47" s="92"/>
      <c r="JN47" s="92"/>
      <c r="JO47" s="92"/>
      <c r="JP47" s="92"/>
      <c r="JQ47" s="92"/>
      <c r="JR47" s="92"/>
      <c r="JS47" s="92"/>
      <c r="JT47" s="92"/>
      <c r="JU47" s="92"/>
      <c r="JV47" s="92"/>
      <c r="JW47" s="92"/>
      <c r="JX47" s="92"/>
      <c r="JY47" s="92"/>
      <c r="JZ47" s="92"/>
      <c r="KA47" s="92"/>
      <c r="KB47" s="92"/>
      <c r="KC47" s="92"/>
      <c r="KD47" s="92"/>
      <c r="KE47" s="92"/>
      <c r="KF47" s="92"/>
      <c r="KG47" s="92"/>
      <c r="KH47" s="92"/>
      <c r="KI47" s="92"/>
      <c r="KJ47" s="92"/>
      <c r="KK47" s="92"/>
      <c r="KL47" s="92"/>
      <c r="KM47" s="92"/>
      <c r="KN47" s="92"/>
      <c r="KO47" s="92"/>
      <c r="KP47" s="92"/>
      <c r="KQ47" s="92"/>
      <c r="KR47" s="92"/>
      <c r="KS47" s="92"/>
      <c r="KT47" s="92"/>
      <c r="KU47" s="92"/>
      <c r="KV47" s="92"/>
      <c r="KW47" s="92"/>
      <c r="KX47" s="92"/>
      <c r="KY47" s="92"/>
      <c r="KZ47" s="92"/>
      <c r="LA47" s="92"/>
      <c r="LB47" s="92"/>
      <c r="LC47" s="92"/>
      <c r="LD47" s="92"/>
      <c r="LE47" s="92"/>
      <c r="LF47" s="92"/>
      <c r="LG47" s="92"/>
      <c r="LH47" s="92"/>
      <c r="LI47" s="92"/>
      <c r="LJ47" s="92"/>
      <c r="LK47" s="92"/>
      <c r="LL47" s="92"/>
      <c r="LM47" s="92"/>
      <c r="LN47" s="92"/>
      <c r="LO47" s="92"/>
      <c r="LP47" s="92"/>
      <c r="LQ47" s="92"/>
      <c r="LR47" s="92"/>
      <c r="LS47" s="92"/>
      <c r="LT47" s="92"/>
      <c r="LU47" s="92"/>
      <c r="LV47" s="92"/>
      <c r="LW47" s="92"/>
      <c r="LX47" s="92"/>
      <c r="LY47" s="92"/>
      <c r="LZ47" s="92"/>
      <c r="MA47" s="92"/>
      <c r="MB47" s="92"/>
      <c r="MC47" s="92"/>
      <c r="MD47" s="92"/>
      <c r="ME47" s="92"/>
      <c r="MF47" s="92"/>
      <c r="MG47" s="92"/>
      <c r="MH47" s="92"/>
      <c r="MI47" s="92"/>
      <c r="MJ47" s="92"/>
      <c r="MK47" s="92"/>
      <c r="ML47" s="92"/>
      <c r="MM47" s="92"/>
      <c r="MN47" s="92"/>
      <c r="MO47" s="92"/>
      <c r="MP47" s="92"/>
      <c r="MQ47" s="92"/>
      <c r="MR47" s="92"/>
      <c r="MS47" s="92"/>
      <c r="MT47" s="92"/>
      <c r="MU47" s="92"/>
      <c r="MV47" s="92"/>
      <c r="MW47" s="92"/>
      <c r="MX47" s="92"/>
      <c r="MY47" s="92"/>
      <c r="MZ47" s="92"/>
      <c r="NA47" s="92"/>
      <c r="NB47" s="92"/>
      <c r="NC47" s="92"/>
      <c r="ND47" s="92"/>
      <c r="NE47" s="92"/>
      <c r="NF47" s="92"/>
      <c r="NG47" s="92"/>
      <c r="NH47" s="92"/>
      <c r="NI47" s="92"/>
      <c r="NJ47" s="92"/>
      <c r="NK47" s="92"/>
      <c r="NL47" s="92"/>
      <c r="NM47" s="92"/>
      <c r="NN47" s="92"/>
      <c r="NO47" s="92"/>
      <c r="NP47" s="92"/>
      <c r="NQ47" s="92"/>
      <c r="NR47" s="92"/>
      <c r="NS47" s="92"/>
      <c r="NT47" s="92"/>
      <c r="NU47" s="92"/>
      <c r="NV47" s="92"/>
      <c r="NW47" s="92"/>
      <c r="NX47" s="92"/>
      <c r="NY47" s="92"/>
      <c r="NZ47" s="92"/>
      <c r="OA47" s="92"/>
      <c r="OB47" s="92"/>
      <c r="OC47" s="92"/>
      <c r="OD47" s="92"/>
      <c r="OE47" s="92"/>
      <c r="OF47" s="92"/>
      <c r="OG47" s="92"/>
      <c r="OH47" s="92"/>
      <c r="OI47" s="92"/>
      <c r="OJ47" s="92"/>
      <c r="OK47" s="92"/>
      <c r="OL47" s="92"/>
      <c r="OM47" s="92"/>
      <c r="ON47" s="92"/>
      <c r="OO47" s="92"/>
      <c r="OP47" s="92"/>
      <c r="OQ47" s="92"/>
      <c r="OR47" s="92"/>
      <c r="OS47" s="92"/>
      <c r="OT47" s="92"/>
      <c r="OU47" s="92"/>
      <c r="OV47" s="92"/>
      <c r="OW47" s="92"/>
      <c r="OX47" s="92"/>
      <c r="OY47" s="92"/>
      <c r="OZ47" s="92"/>
      <c r="PA47" s="92"/>
      <c r="PB47" s="92"/>
      <c r="PC47" s="92"/>
      <c r="PD47" s="92"/>
      <c r="PE47" s="92"/>
      <c r="PF47" s="92"/>
      <c r="PG47" s="92"/>
      <c r="PH47" s="92"/>
      <c r="PI47" s="92"/>
      <c r="PJ47" s="92"/>
      <c r="PK47" s="92"/>
      <c r="PL47" s="92"/>
      <c r="PM47" s="92"/>
      <c r="PN47" s="92"/>
      <c r="PO47" s="92"/>
      <c r="PP47" s="92"/>
      <c r="PQ47" s="92"/>
      <c r="PR47" s="92"/>
      <c r="PS47" s="92"/>
      <c r="PT47" s="92"/>
      <c r="PU47" s="92"/>
      <c r="PV47" s="92"/>
      <c r="PW47" s="92"/>
      <c r="PX47" s="92"/>
      <c r="PY47" s="92"/>
      <c r="PZ47" s="92"/>
      <c r="QA47" s="92"/>
      <c r="QB47" s="92"/>
      <c r="QC47" s="92"/>
      <c r="QD47" s="92"/>
      <c r="QE47" s="92"/>
      <c r="QF47" s="92"/>
      <c r="QG47" s="92"/>
      <c r="QH47" s="92"/>
      <c r="QI47" s="92"/>
      <c r="QJ47" s="92"/>
      <c r="QK47" s="92"/>
      <c r="QL47" s="92"/>
      <c r="QM47" s="92"/>
      <c r="QN47" s="92"/>
      <c r="QO47" s="92"/>
      <c r="QP47" s="92"/>
      <c r="QQ47" s="92"/>
      <c r="QR47" s="92"/>
      <c r="QS47" s="92"/>
      <c r="QT47" s="92"/>
      <c r="QU47" s="92"/>
      <c r="QV47" s="92"/>
      <c r="QW47" s="92"/>
      <c r="QX47" s="92"/>
      <c r="QY47" s="92"/>
      <c r="QZ47" s="92"/>
      <c r="RA47" s="92"/>
      <c r="RB47" s="92"/>
      <c r="RC47" s="92"/>
      <c r="RD47" s="92"/>
      <c r="RE47" s="92"/>
      <c r="RF47" s="92"/>
      <c r="RG47" s="92"/>
      <c r="RH47" s="92"/>
      <c r="RI47" s="92"/>
      <c r="RJ47" s="92"/>
      <c r="RK47" s="92"/>
      <c r="RL47" s="92"/>
      <c r="RM47" s="92"/>
      <c r="RN47" s="92"/>
      <c r="RO47" s="92"/>
      <c r="RP47" s="92"/>
      <c r="RQ47" s="92"/>
      <c r="RR47" s="92"/>
      <c r="RS47" s="92"/>
      <c r="RT47" s="92"/>
      <c r="RU47" s="92"/>
      <c r="RV47" s="92"/>
      <c r="RW47" s="92"/>
      <c r="RX47" s="92"/>
      <c r="RY47" s="92"/>
      <c r="RZ47" s="92"/>
      <c r="SA47" s="92"/>
      <c r="SB47" s="92"/>
      <c r="SC47" s="92"/>
      <c r="SD47" s="92"/>
      <c r="SE47" s="92"/>
      <c r="SF47" s="92"/>
      <c r="SG47" s="92"/>
      <c r="SH47" s="92"/>
      <c r="SI47" s="92"/>
      <c r="SJ47" s="92"/>
      <c r="SK47" s="92"/>
      <c r="SL47" s="92"/>
      <c r="SM47" s="92"/>
      <c r="SN47" s="92"/>
      <c r="SO47" s="92"/>
      <c r="SP47" s="92"/>
      <c r="SQ47" s="92"/>
      <c r="SR47" s="92"/>
      <c r="SS47" s="92"/>
      <c r="ST47" s="92"/>
      <c r="SU47" s="92"/>
      <c r="SV47" s="92"/>
      <c r="SW47" s="92"/>
      <c r="SX47" s="92"/>
      <c r="SY47" s="92"/>
      <c r="SZ47" s="92"/>
      <c r="TA47" s="92"/>
      <c r="TB47" s="92"/>
      <c r="TC47" s="92"/>
      <c r="TD47" s="92"/>
      <c r="TE47" s="92"/>
      <c r="TF47" s="92"/>
      <c r="TG47" s="92"/>
      <c r="TH47" s="92"/>
      <c r="TI47" s="92"/>
      <c r="TJ47" s="92"/>
      <c r="TK47" s="92"/>
      <c r="TL47" s="92"/>
      <c r="TM47" s="92"/>
      <c r="TN47" s="92"/>
      <c r="TO47" s="92"/>
      <c r="TP47" s="92"/>
      <c r="TQ47" s="92"/>
      <c r="TR47" s="92"/>
      <c r="TS47" s="92"/>
      <c r="TT47" s="92"/>
      <c r="TU47" s="92"/>
      <c r="TV47" s="92"/>
      <c r="TW47" s="92"/>
      <c r="TX47" s="92"/>
      <c r="TY47" s="92"/>
      <c r="TZ47" s="92"/>
      <c r="UA47" s="92"/>
      <c r="UB47" s="92"/>
      <c r="UC47" s="92"/>
      <c r="UD47" s="92"/>
      <c r="UE47" s="92"/>
      <c r="UF47" s="92"/>
      <c r="UG47" s="92"/>
      <c r="UH47" s="92"/>
      <c r="UI47" s="92"/>
      <c r="UJ47" s="92"/>
      <c r="UK47" s="92"/>
      <c r="UL47" s="92"/>
      <c r="UM47" s="92"/>
      <c r="UN47" s="92"/>
      <c r="UO47" s="92"/>
      <c r="UP47" s="92"/>
      <c r="UQ47" s="92"/>
      <c r="UR47" s="92"/>
      <c r="US47" s="92"/>
      <c r="UT47" s="92"/>
      <c r="UU47" s="92"/>
      <c r="UV47" s="92"/>
      <c r="UW47" s="92"/>
      <c r="UX47" s="92"/>
      <c r="UY47" s="92"/>
      <c r="UZ47" s="92"/>
      <c r="VA47" s="92"/>
      <c r="VB47" s="92"/>
      <c r="VC47" s="92"/>
      <c r="VD47" s="92"/>
      <c r="VE47" s="92"/>
      <c r="VF47" s="92"/>
      <c r="VG47" s="92"/>
      <c r="VH47" s="92"/>
      <c r="VI47" s="92"/>
      <c r="VJ47" s="92"/>
      <c r="VK47" s="92"/>
      <c r="VL47" s="92"/>
      <c r="VM47" s="92"/>
      <c r="VN47" s="92"/>
      <c r="VO47" s="92"/>
      <c r="VP47" s="92"/>
      <c r="VQ47" s="92"/>
      <c r="VR47" s="92"/>
      <c r="VS47" s="92"/>
      <c r="VT47" s="92"/>
      <c r="VU47" s="92"/>
      <c r="VV47" s="92"/>
      <c r="VW47" s="92"/>
      <c r="VX47" s="92"/>
      <c r="VY47" s="92"/>
      <c r="VZ47" s="92"/>
      <c r="WA47" s="92"/>
      <c r="WB47" s="92"/>
      <c r="WC47" s="92"/>
      <c r="WD47" s="92"/>
      <c r="WE47" s="92"/>
      <c r="WF47" s="92"/>
      <c r="WG47" s="92"/>
      <c r="WH47" s="92"/>
      <c r="WI47" s="92"/>
      <c r="WJ47" s="92"/>
      <c r="WK47" s="92"/>
      <c r="WL47" s="92"/>
      <c r="WM47" s="92"/>
      <c r="WN47" s="92"/>
      <c r="WO47" s="92"/>
      <c r="WP47" s="92"/>
      <c r="WQ47" s="92"/>
      <c r="WR47" s="92"/>
      <c r="WS47" s="92"/>
      <c r="WT47" s="92"/>
      <c r="WU47" s="92"/>
      <c r="WV47" s="92"/>
      <c r="WW47" s="92"/>
      <c r="WX47" s="92"/>
      <c r="WY47" s="92"/>
      <c r="WZ47" s="92"/>
      <c r="XA47" s="92"/>
      <c r="XB47" s="92"/>
      <c r="XC47" s="92"/>
      <c r="XD47" s="92"/>
      <c r="XE47" s="92"/>
      <c r="XF47" s="92"/>
      <c r="XG47" s="92"/>
      <c r="XH47" s="92"/>
      <c r="XI47" s="92"/>
      <c r="XJ47" s="92"/>
      <c r="XK47" s="92"/>
      <c r="XL47" s="92"/>
      <c r="XM47" s="92"/>
      <c r="XN47" s="92"/>
      <c r="XO47" s="92"/>
      <c r="XP47" s="92"/>
      <c r="XQ47" s="92"/>
      <c r="XR47" s="92"/>
      <c r="XS47" s="92"/>
      <c r="XT47" s="92"/>
      <c r="XU47" s="92"/>
      <c r="XV47" s="92"/>
      <c r="XW47" s="92"/>
      <c r="XX47" s="92"/>
      <c r="XY47" s="92"/>
      <c r="XZ47" s="92"/>
      <c r="YA47" s="92"/>
      <c r="YB47" s="92"/>
      <c r="YC47" s="92"/>
      <c r="YD47" s="92"/>
      <c r="YE47" s="92"/>
      <c r="YF47" s="92"/>
      <c r="YG47" s="92"/>
      <c r="YH47" s="92"/>
      <c r="YI47" s="92"/>
      <c r="YJ47" s="92"/>
      <c r="YK47" s="92"/>
      <c r="YL47" s="92"/>
      <c r="YM47" s="92"/>
      <c r="YN47" s="92"/>
      <c r="YO47" s="92"/>
      <c r="YP47" s="92"/>
      <c r="YQ47" s="92"/>
      <c r="YR47" s="92"/>
      <c r="YS47" s="92"/>
      <c r="YT47" s="92"/>
      <c r="YU47" s="92"/>
      <c r="YV47" s="92"/>
      <c r="YW47" s="92"/>
      <c r="YX47" s="92"/>
      <c r="YY47" s="92"/>
      <c r="YZ47" s="92"/>
      <c r="ZA47" s="92"/>
      <c r="ZB47" s="92"/>
      <c r="ZC47" s="92"/>
      <c r="ZD47" s="92"/>
      <c r="ZE47" s="92"/>
      <c r="ZF47" s="92"/>
      <c r="ZG47" s="92"/>
      <c r="ZH47" s="92"/>
      <c r="ZI47" s="92"/>
      <c r="ZJ47" s="92"/>
      <c r="ZK47" s="92"/>
      <c r="ZL47" s="92"/>
      <c r="ZM47" s="92"/>
      <c r="ZN47" s="92"/>
      <c r="ZO47" s="92"/>
      <c r="ZP47" s="92"/>
      <c r="ZQ47" s="92"/>
      <c r="ZR47" s="92"/>
      <c r="ZS47" s="92"/>
      <c r="ZT47" s="92"/>
      <c r="ZU47" s="92"/>
      <c r="ZV47" s="92"/>
      <c r="ZW47" s="92"/>
      <c r="ZX47" s="92"/>
      <c r="ZY47" s="92"/>
      <c r="ZZ47" s="92"/>
      <c r="AAA47" s="92"/>
      <c r="AAB47" s="92"/>
      <c r="AAC47" s="92"/>
      <c r="AAD47" s="92"/>
      <c r="AAE47" s="92"/>
      <c r="AAF47" s="92"/>
      <c r="AAG47" s="92"/>
      <c r="AAH47" s="92"/>
      <c r="AAI47" s="92"/>
      <c r="AAJ47" s="92"/>
      <c r="AAK47" s="92"/>
      <c r="AAL47" s="92"/>
      <c r="AAM47" s="92"/>
      <c r="AAN47" s="92"/>
      <c r="AAO47" s="92"/>
      <c r="AAP47" s="92"/>
      <c r="AAQ47" s="92"/>
      <c r="AAR47" s="92"/>
      <c r="AAS47" s="92"/>
      <c r="AAT47" s="92"/>
      <c r="AAU47" s="92"/>
      <c r="AAV47" s="92"/>
      <c r="AAW47" s="92"/>
      <c r="AAX47" s="92"/>
      <c r="AAY47" s="92"/>
      <c r="AAZ47" s="92"/>
      <c r="ABA47" s="92"/>
      <c r="ABB47" s="92"/>
      <c r="ABC47" s="92"/>
      <c r="ABD47" s="92"/>
      <c r="ABE47" s="92"/>
      <c r="ABF47" s="92"/>
      <c r="ABG47" s="92"/>
      <c r="ABH47" s="92"/>
      <c r="ABI47" s="92"/>
      <c r="ABJ47" s="92"/>
      <c r="ABK47" s="92"/>
      <c r="ABL47" s="92"/>
      <c r="ABM47" s="92"/>
      <c r="ABN47" s="92"/>
      <c r="ABO47" s="92"/>
      <c r="ABP47" s="92"/>
      <c r="ABQ47" s="92"/>
      <c r="ABR47" s="92"/>
      <c r="ABS47" s="92"/>
      <c r="ABT47" s="92"/>
      <c r="ABU47" s="92"/>
      <c r="ABV47" s="92"/>
      <c r="ABW47" s="92"/>
      <c r="ABX47" s="92"/>
      <c r="ABY47" s="92"/>
      <c r="ABZ47" s="92"/>
      <c r="ACA47" s="92"/>
      <c r="ACB47" s="92"/>
      <c r="ACC47" s="92"/>
      <c r="ACD47" s="92"/>
      <c r="ACE47" s="92"/>
      <c r="ACF47" s="92"/>
      <c r="ACG47" s="92"/>
      <c r="ACH47" s="92"/>
      <c r="ACI47" s="92"/>
      <c r="ACJ47" s="92"/>
      <c r="ACK47" s="92"/>
      <c r="ACL47" s="92"/>
      <c r="ACM47" s="92"/>
      <c r="ACN47" s="92"/>
      <c r="ACO47" s="92"/>
      <c r="ACP47" s="92"/>
      <c r="ACQ47" s="92"/>
      <c r="ACR47" s="92"/>
      <c r="ACS47" s="92"/>
      <c r="ACT47" s="92"/>
      <c r="ACU47" s="92"/>
      <c r="ACV47" s="92"/>
      <c r="ACW47" s="92"/>
      <c r="ACX47" s="92"/>
      <c r="ACY47" s="92"/>
      <c r="ACZ47" s="92"/>
      <c r="ADA47" s="92"/>
      <c r="ADB47" s="92"/>
      <c r="ADC47" s="92"/>
      <c r="ADD47" s="92"/>
      <c r="ADE47" s="92"/>
      <c r="ADF47" s="92"/>
      <c r="ADG47" s="92"/>
      <c r="ADH47" s="92"/>
      <c r="ADI47" s="92"/>
      <c r="ADJ47" s="92"/>
      <c r="ADK47" s="92"/>
      <c r="ADL47" s="92"/>
      <c r="ADM47" s="92"/>
      <c r="ADN47" s="92"/>
      <c r="ADO47" s="92"/>
      <c r="ADP47" s="92"/>
      <c r="ADQ47" s="92"/>
      <c r="ADR47" s="92"/>
      <c r="ADS47" s="92"/>
      <c r="ADT47" s="92"/>
      <c r="ADU47" s="92"/>
      <c r="ADV47" s="92"/>
      <c r="ADW47" s="92"/>
      <c r="ADX47" s="92"/>
      <c r="ADY47" s="92"/>
      <c r="ADZ47" s="92"/>
      <c r="AEA47" s="92"/>
      <c r="AEB47" s="92"/>
      <c r="AEC47" s="92"/>
      <c r="AED47" s="92"/>
      <c r="AEE47" s="92"/>
      <c r="AEF47" s="92"/>
      <c r="AEG47" s="92"/>
      <c r="AEH47" s="92"/>
      <c r="AEI47" s="92"/>
      <c r="AEJ47" s="92"/>
      <c r="AEK47" s="92"/>
      <c r="AEL47" s="92"/>
      <c r="AEM47" s="92"/>
      <c r="AEN47" s="92"/>
      <c r="AEO47" s="92"/>
      <c r="AEP47" s="92"/>
      <c r="AEQ47" s="92"/>
      <c r="AER47" s="92"/>
      <c r="AES47" s="92"/>
      <c r="AET47" s="92"/>
      <c r="AEU47" s="92"/>
      <c r="AEV47" s="92"/>
      <c r="AEW47" s="92"/>
      <c r="AEX47" s="92"/>
      <c r="AEY47" s="92"/>
      <c r="AEZ47" s="92"/>
      <c r="AFA47" s="92"/>
      <c r="AFB47" s="92"/>
      <c r="AFC47" s="92"/>
      <c r="AFD47" s="92"/>
      <c r="AFE47" s="92"/>
      <c r="AFF47" s="92"/>
      <c r="AFG47" s="92"/>
      <c r="AFH47" s="92"/>
      <c r="AFI47" s="92"/>
      <c r="AFJ47" s="92"/>
      <c r="AFK47" s="92"/>
      <c r="AFL47" s="92"/>
      <c r="AFM47" s="92"/>
      <c r="AFN47" s="92"/>
      <c r="AFO47" s="92"/>
      <c r="AFP47" s="92"/>
      <c r="AFQ47" s="92"/>
      <c r="AFR47" s="92"/>
      <c r="AFS47" s="92"/>
      <c r="AFT47" s="92"/>
      <c r="AFU47" s="92"/>
      <c r="AFV47" s="92"/>
      <c r="AFW47" s="92"/>
      <c r="AFX47" s="92"/>
      <c r="AFY47" s="92"/>
      <c r="AFZ47" s="92"/>
      <c r="AGA47" s="92"/>
      <c r="AGB47" s="92"/>
      <c r="AGC47" s="92"/>
      <c r="AGD47" s="92"/>
      <c r="AGE47" s="92"/>
      <c r="AGF47" s="92"/>
      <c r="AGG47" s="92"/>
      <c r="AGH47" s="92"/>
      <c r="AGI47" s="92"/>
      <c r="AGJ47" s="92"/>
      <c r="AGK47" s="92"/>
      <c r="AGL47" s="92"/>
      <c r="AGM47" s="92"/>
      <c r="AGN47" s="92"/>
      <c r="AGO47" s="92"/>
      <c r="AGP47" s="92"/>
      <c r="AGQ47" s="92"/>
      <c r="AGR47" s="92"/>
      <c r="AGS47" s="92"/>
      <c r="AGT47" s="92"/>
      <c r="AGU47" s="92"/>
      <c r="AGV47" s="92"/>
      <c r="AGW47" s="92"/>
      <c r="AGX47" s="92"/>
      <c r="AGY47" s="92"/>
      <c r="AGZ47" s="92"/>
      <c r="AHA47" s="92"/>
      <c r="AHB47" s="92"/>
      <c r="AHC47" s="92"/>
      <c r="AHD47" s="92"/>
      <c r="AHE47" s="92"/>
      <c r="AHF47" s="92"/>
      <c r="AHG47" s="92"/>
      <c r="AHH47" s="92"/>
      <c r="AHI47" s="92"/>
      <c r="AHJ47" s="92"/>
      <c r="AHK47" s="92"/>
      <c r="AHL47" s="92"/>
      <c r="AHM47" s="92"/>
      <c r="AHN47" s="92"/>
      <c r="AHO47" s="92"/>
      <c r="AHP47" s="92"/>
      <c r="AHQ47" s="92"/>
      <c r="AHR47" s="92"/>
      <c r="AHS47" s="92"/>
      <c r="AHT47" s="92"/>
      <c r="AHU47" s="92"/>
      <c r="AHV47" s="92"/>
      <c r="AHW47" s="92"/>
      <c r="AHX47" s="92"/>
      <c r="AHY47" s="92"/>
      <c r="AHZ47" s="92"/>
      <c r="AIA47" s="92"/>
      <c r="AIB47" s="92"/>
      <c r="AIC47" s="92"/>
      <c r="AID47" s="92"/>
      <c r="AIE47" s="92"/>
      <c r="AIF47" s="92"/>
      <c r="AIG47" s="92"/>
      <c r="AIH47" s="92"/>
      <c r="AII47" s="92"/>
      <c r="AIJ47" s="92"/>
      <c r="AIK47" s="92"/>
      <c r="AIL47" s="92"/>
      <c r="AIM47" s="92"/>
      <c r="AIN47" s="92"/>
      <c r="AIO47" s="92"/>
      <c r="AIP47" s="92"/>
      <c r="AIQ47" s="92"/>
      <c r="AIR47" s="92"/>
      <c r="AIS47" s="92"/>
      <c r="AIT47" s="92"/>
      <c r="AIU47" s="92"/>
      <c r="AIV47" s="92"/>
      <c r="AIW47" s="92"/>
      <c r="AIX47" s="92"/>
      <c r="AIY47" s="92"/>
      <c r="AIZ47" s="92"/>
      <c r="AJA47" s="92"/>
      <c r="AJB47" s="92"/>
      <c r="AJC47" s="92"/>
      <c r="AJD47" s="92"/>
      <c r="AJE47" s="92"/>
      <c r="AJF47" s="92"/>
      <c r="AJG47" s="92"/>
      <c r="AJH47" s="92"/>
      <c r="AJI47" s="92"/>
      <c r="AJJ47" s="92"/>
      <c r="AJK47" s="92"/>
      <c r="AJL47" s="92"/>
      <c r="AJM47" s="92"/>
      <c r="AJN47" s="92"/>
      <c r="AJO47" s="92"/>
      <c r="AJP47" s="92"/>
      <c r="AJQ47" s="92"/>
      <c r="AJR47" s="92"/>
      <c r="AJS47" s="92"/>
      <c r="AJT47" s="92"/>
      <c r="AJU47" s="92"/>
      <c r="AJV47" s="92"/>
      <c r="AJW47" s="92"/>
      <c r="AJX47" s="92"/>
      <c r="AJY47" s="92"/>
      <c r="AJZ47" s="92"/>
      <c r="AKA47" s="92"/>
      <c r="AKB47" s="92"/>
      <c r="AKC47" s="92"/>
      <c r="AKD47" s="92"/>
      <c r="AKE47" s="92"/>
      <c r="AKF47" s="92"/>
      <c r="AKG47" s="92"/>
      <c r="AKH47" s="92"/>
      <c r="AKI47" s="92"/>
      <c r="AKJ47" s="92"/>
      <c r="AKK47" s="92"/>
      <c r="AKL47" s="92"/>
      <c r="AKM47" s="92"/>
      <c r="AKN47" s="92"/>
      <c r="AKO47" s="92"/>
      <c r="AKP47" s="92"/>
      <c r="AKQ47" s="92"/>
      <c r="AKR47" s="92"/>
      <c r="AKS47" s="92"/>
      <c r="AKT47" s="92"/>
      <c r="AKU47" s="92"/>
      <c r="AKV47" s="92"/>
      <c r="AKW47" s="92"/>
      <c r="AKX47" s="92"/>
      <c r="AKY47" s="92"/>
      <c r="AKZ47" s="92"/>
      <c r="ALA47" s="92"/>
      <c r="ALB47" s="92"/>
      <c r="ALC47" s="92"/>
      <c r="ALD47" s="92"/>
      <c r="ALE47" s="92"/>
      <c r="ALF47" s="92"/>
      <c r="ALG47" s="92"/>
      <c r="ALH47" s="92"/>
      <c r="ALI47" s="92"/>
      <c r="ALJ47" s="92"/>
      <c r="ALK47" s="92"/>
      <c r="ALL47" s="92"/>
      <c r="ALM47" s="92"/>
      <c r="ALN47" s="92"/>
      <c r="ALO47" s="92"/>
      <c r="ALP47" s="92"/>
      <c r="ALQ47" s="92"/>
      <c r="ALR47" s="92"/>
      <c r="ALS47" s="92"/>
      <c r="ALT47" s="92"/>
      <c r="ALU47" s="92"/>
      <c r="ALV47" s="92"/>
      <c r="ALW47" s="92"/>
      <c r="ALX47" s="92"/>
      <c r="ALY47" s="92"/>
      <c r="ALZ47" s="92"/>
      <c r="AMA47" s="92"/>
      <c r="AMB47" s="92"/>
      <c r="AMC47" s="92"/>
      <c r="AMD47" s="92"/>
      <c r="AME47" s="92"/>
      <c r="AMF47" s="92"/>
      <c r="AMG47" s="92"/>
      <c r="AMH47" s="92"/>
    </row>
    <row r="48" spans="1:1022" s="40" customFormat="1" ht="24.75" customHeight="1" x14ac:dyDescent="0.2">
      <c r="A48" s="233" t="s">
        <v>45</v>
      </c>
      <c r="B48" s="238"/>
      <c r="C48" s="238"/>
      <c r="D48" s="238"/>
      <c r="E48" s="238"/>
      <c r="F48" s="238"/>
      <c r="G48" s="238"/>
      <c r="H48" s="238"/>
      <c r="I48" s="238"/>
      <c r="J48" s="238"/>
      <c r="K48" s="66"/>
    </row>
    <row r="49" spans="1:11" s="40" customFormat="1" ht="24.75" customHeight="1" x14ac:dyDescent="0.2">
      <c r="A49" s="233" t="s">
        <v>683</v>
      </c>
      <c r="B49" s="233"/>
      <c r="C49" s="233"/>
      <c r="D49" s="233"/>
      <c r="E49" s="233"/>
      <c r="F49" s="233"/>
      <c r="G49" s="233"/>
      <c r="H49" s="233"/>
      <c r="I49" s="233"/>
      <c r="J49" s="233"/>
      <c r="K49" s="66"/>
    </row>
    <row r="50" spans="1:11" s="39" customFormat="1" ht="25.5" customHeight="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54"/>
    </row>
    <row r="51" spans="1:11" s="39" customFormat="1" ht="25.5" customHeight="1" x14ac:dyDescent="0.2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54"/>
    </row>
    <row r="52" spans="1:11" s="32" customFormat="1" ht="20.25" customHeight="1" x14ac:dyDescent="0.2">
      <c r="B52" s="41"/>
      <c r="K52" s="113"/>
    </row>
    <row r="53" spans="1:11" s="42" customFormat="1" ht="12.75" x14ac:dyDescent="0.2">
      <c r="A53" s="42" t="s">
        <v>20</v>
      </c>
      <c r="B53" s="43"/>
      <c r="E53" s="42" t="s">
        <v>21</v>
      </c>
      <c r="I53" s="42" t="s">
        <v>22</v>
      </c>
      <c r="K53" s="114"/>
    </row>
  </sheetData>
  <mergeCells count="9">
    <mergeCell ref="A1:D1"/>
    <mergeCell ref="A3:J3"/>
    <mergeCell ref="A7:J7"/>
    <mergeCell ref="A48:J48"/>
    <mergeCell ref="A49:J49"/>
    <mergeCell ref="A42:J42"/>
    <mergeCell ref="A44:J44"/>
    <mergeCell ref="A45:J45"/>
    <mergeCell ref="A41:J4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38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MLEKO IN MLEČNI IZDELKI</vt:lpstr>
      <vt:lpstr>MESO IN MESNI IZDELKI</vt:lpstr>
      <vt:lpstr>RIBE</vt:lpstr>
      <vt:lpstr>JAJCA</vt:lpstr>
      <vt:lpstr>SVEŽA ZELENJAVA IN SADJE</vt:lpstr>
      <vt:lpstr>ZAM. IN KONZERV. SADJE IN ZEL.</vt:lpstr>
      <vt:lpstr>SADNI SOKOVI IN SIRUPI</vt:lpstr>
      <vt:lpstr>ZAM. IZDELKI IZ TESTA</vt:lpstr>
      <vt:lpstr>ŽITA, MLEV.IZD.IZ TESTA, TEST.</vt:lpstr>
      <vt:lpstr>KRUH, PEKOVSKO P., KEKSI,SLAŠČ</vt:lpstr>
      <vt:lpstr>SPLOŠNO PREHR. BLAGO</vt:lpstr>
      <vt:lpstr>DIETNA ŽIVILA</vt:lpstr>
      <vt:lpstr>'DIETNA ŽIVILA'!Področje_tiskanja</vt:lpstr>
      <vt:lpstr>JAJCA!Področje_tiskanja</vt:lpstr>
      <vt:lpstr>'KRUH, PEKOVSKO P., KEKSI,SLAŠČ'!Področje_tiskanja</vt:lpstr>
      <vt:lpstr>'MESO IN MESNI IZDELKI'!Področje_tiskanja</vt:lpstr>
      <vt:lpstr>'MLEKO IN MLEČNI IZDELKI'!Področje_tiskanja</vt:lpstr>
      <vt:lpstr>RIBE!Področje_tiskanja</vt:lpstr>
      <vt:lpstr>'SADNI SOKOVI IN SIRUPI'!Področje_tiskanja</vt:lpstr>
      <vt:lpstr>'SPLOŠNO PREHR. BLAGO'!Področje_tiskanja</vt:lpstr>
      <vt:lpstr>'SVEŽA ZELENJAVA IN SADJE'!Področje_tiskanja</vt:lpstr>
      <vt:lpstr>'ZAM. IN KONZERV. SADJE IN ZEL.'!Področje_tiskanja</vt:lpstr>
      <vt:lpstr>'ZAM. IZDELKI IZ TESTA'!Področje_tiskanja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Marko</dc:creator>
  <cp:lastModifiedBy>Špela Burgar</cp:lastModifiedBy>
  <cp:revision>3</cp:revision>
  <cp:lastPrinted>2021-02-05T12:10:49Z</cp:lastPrinted>
  <dcterms:created xsi:type="dcterms:W3CDTF">2018-02-09T09:06:15Z</dcterms:created>
  <dcterms:modified xsi:type="dcterms:W3CDTF">2021-03-29T09:14:58Z</dcterms:modified>
  <cp:contentStatus/>
</cp:coreProperties>
</file>